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MAG\OneDrive_2022-08-02\Logistics Manager NES\1-Procurement\2022\HAS\PD\PD22.NESHAS.204\Supply and Construction of Explosive Stores in North East Syria-PD22.NESHASK.204208209210\"/>
    </mc:Choice>
  </mc:AlternateContent>
  <xr:revisionPtr revIDLastSave="0" documentId="8_{DEC0BC82-5907-4B70-995E-D12A2FB050F6}" xr6:coauthVersionLast="47" xr6:coauthVersionMax="47" xr10:uidLastSave="{00000000-0000-0000-0000-000000000000}"/>
  <bookViews>
    <workbookView xWindow="24" yWindow="24" windowWidth="23016" windowHeight="12216" xr2:uid="{00000000-000D-0000-FFFF-FFFF00000000}"/>
  </bookViews>
  <sheets>
    <sheet name="Raqqa BoQ_Explosive Store" sheetId="6" r:id="rId1"/>
    <sheet name="Raqqa BoQ_Ground Work" sheetId="10" r:id="rId2"/>
    <sheet name="Der Ez ZorBoQ_Explosive Store" sheetId="8" r:id="rId3"/>
    <sheet name="Der Ez Zor BoQ_Ground Work" sheetId="11" r:id="rId4"/>
    <sheet name="Shaddadi BoQ_Explosive Store" sheetId="9" r:id="rId5"/>
    <sheet name="Shaddadi BoQ_Ground Work" sheetId="12" r:id="rId6"/>
    <sheet name="Grand Totals" sheetId="13" r:id="rId7"/>
    <sheet name="Assumptions for Qties" sheetId="7" state="hidden" r:id="rId8"/>
  </sheets>
  <calcPr calcId="191029"/>
</workbook>
</file>

<file path=xl/calcChain.xml><?xml version="1.0" encoding="utf-8"?>
<calcChain xmlns="http://schemas.openxmlformats.org/spreadsheetml/2006/main">
  <c r="F40" i="6" l="1"/>
  <c r="F39" i="8" l="1"/>
  <c r="F13" i="12" l="1"/>
  <c r="F15" i="11"/>
  <c r="F15" i="10"/>
  <c r="F40" i="9"/>
  <c r="F42" i="8"/>
  <c r="F43" i="9" l="1"/>
  <c r="D44" i="7"/>
  <c r="D17" i="7" l="1"/>
  <c r="D8" i="7"/>
  <c r="D20" i="7" l="1"/>
  <c r="D14" i="7"/>
  <c r="D23" i="7"/>
  <c r="D11" i="7"/>
  <c r="D25" i="7"/>
  <c r="D24" i="7"/>
  <c r="D22" i="7"/>
  <c r="D21" i="7"/>
  <c r="D19" i="7"/>
  <c r="D16" i="7"/>
  <c r="D15" i="7"/>
  <c r="D12" i="7"/>
  <c r="D7" i="7"/>
  <c r="F43" i="6" l="1"/>
</calcChain>
</file>

<file path=xl/sharedStrings.xml><?xml version="1.0" encoding="utf-8"?>
<sst xmlns="http://schemas.openxmlformats.org/spreadsheetml/2006/main" count="369" uniqueCount="141">
  <si>
    <t>DESCRIPTION</t>
  </si>
  <si>
    <t>UNITS</t>
  </si>
  <si>
    <t>QTY</t>
  </si>
  <si>
    <t>Item No.</t>
  </si>
  <si>
    <t>No</t>
  </si>
  <si>
    <t>SUBTOTAL 1</t>
  </si>
  <si>
    <t>Estimated Duration:</t>
  </si>
  <si>
    <t>DISCOUNT</t>
  </si>
  <si>
    <t>TOTAL</t>
  </si>
  <si>
    <t>RATE</t>
  </si>
  <si>
    <t>AMOUNT</t>
  </si>
  <si>
    <t>Designation</t>
  </si>
  <si>
    <t>Unite</t>
  </si>
  <si>
    <t>Qte</t>
  </si>
  <si>
    <t>Longueur a batir</t>
  </si>
  <si>
    <t>Surlargeur (implantation)</t>
  </si>
  <si>
    <t>Largeur a batir</t>
  </si>
  <si>
    <t>m</t>
  </si>
  <si>
    <t>Longueur developee GB1</t>
  </si>
  <si>
    <t>Largeur GB1</t>
  </si>
  <si>
    <t>Hauteur GB1</t>
  </si>
  <si>
    <t>Longueur developee L1</t>
  </si>
  <si>
    <t>Largeur L1</t>
  </si>
  <si>
    <t>Hauteur L1</t>
  </si>
  <si>
    <t>Longueur developee TB1</t>
  </si>
  <si>
    <t>Largeur TB1</t>
  </si>
  <si>
    <t>Hauteur TB1</t>
  </si>
  <si>
    <t>Longueur developee GB2</t>
  </si>
  <si>
    <t>Largeur GB2</t>
  </si>
  <si>
    <t>Hauteur GB2</t>
  </si>
  <si>
    <t>Longueur developee L2</t>
  </si>
  <si>
    <t>Largeur L2</t>
  </si>
  <si>
    <t>Hauteur L2</t>
  </si>
  <si>
    <t>Longueur developee TB2</t>
  </si>
  <si>
    <t>Largeur TB2</t>
  </si>
  <si>
    <t>Hauteur TB2</t>
  </si>
  <si>
    <t>Colonne C1 Rive : Longueur</t>
  </si>
  <si>
    <t>Colonne C1 Rive: Largeur</t>
  </si>
  <si>
    <t>Colonne C1 Rive: Hauteur</t>
  </si>
  <si>
    <t>Colonne C1 Interieur: Longueur</t>
  </si>
  <si>
    <t>Colonne C1 Interieur: Largeur</t>
  </si>
  <si>
    <t>Colonne C1 Interieur: Hauteur</t>
  </si>
  <si>
    <t>Colonne C2 Interieur: Longueur</t>
  </si>
  <si>
    <t>Colonne C2 Interieur: Largeur</t>
  </si>
  <si>
    <t>Colonne C2 Interieur: Hauteur</t>
  </si>
  <si>
    <t>GRAND TOTAL</t>
  </si>
  <si>
    <t>Colonne C2 Interieur: Nombre</t>
  </si>
  <si>
    <t>Colonne C1 Interieur: Nombre</t>
  </si>
  <si>
    <t>Colonne C1 Rive: Nombre</t>
  </si>
  <si>
    <t>Pile: Longueur</t>
  </si>
  <si>
    <t>Pile: largeur</t>
  </si>
  <si>
    <t>Pile: Hauteur</t>
  </si>
  <si>
    <t>Pile: Nombre</t>
  </si>
  <si>
    <t>Structure Metallique: Nombre de Fermes</t>
  </si>
  <si>
    <t>Hauteur Mur Long Pan</t>
  </si>
  <si>
    <t>Hauteur Moyenne Mur sur Pignon</t>
  </si>
  <si>
    <t>TAXES</t>
  </si>
  <si>
    <t>SUBTOTAL 2</t>
  </si>
  <si>
    <t>SUBTOTAL 3</t>
  </si>
  <si>
    <t>SUBTOTAL 4</t>
  </si>
  <si>
    <t>PC</t>
  </si>
  <si>
    <t>SUBTOTAL 5</t>
  </si>
  <si>
    <t>SUBTOTAL 6</t>
  </si>
  <si>
    <t>Weather protection</t>
  </si>
  <si>
    <t>Ltr</t>
  </si>
  <si>
    <t>SUBTOTAL 7</t>
  </si>
  <si>
    <r>
      <t>White paint to protect against weather 55m</t>
    </r>
    <r>
      <rPr>
        <sz val="10"/>
        <rFont val="Calibri"/>
        <family val="2"/>
      </rPr>
      <t>² (x 3 containers)</t>
    </r>
  </si>
  <si>
    <t xml:space="preserve">7 days </t>
  </si>
  <si>
    <r>
      <t>White paint to protect against weather 55m</t>
    </r>
    <r>
      <rPr>
        <sz val="10"/>
        <rFont val="Calibri"/>
        <family val="2"/>
      </rPr>
      <t>² (x 2 containers)</t>
    </r>
  </si>
  <si>
    <t>Top chord 2 x 2.1m (x 8 per container x 3 containers)</t>
  </si>
  <si>
    <t>Protection bars for holes in sea containers body (x6 per container), x3 containers</t>
  </si>
  <si>
    <t>Protection against rain water 50cm x 30cm (WxH), (x6 per container), x3 containers</t>
  </si>
  <si>
    <t>Reinforced concrete piers 40x40x50cm (WxLxH), (x6 per container), x3 containers</t>
  </si>
  <si>
    <t>Reinforcing master (vertical) metalic bars 8 PC, 12mm in each pier (x 6 per container), x3 containers</t>
  </si>
  <si>
    <t>Reinforcing truss metalic bars 6mm 4 PC in each pier (x6 per container), x3 containers</t>
  </si>
  <si>
    <t>Open holes in sea container side walls 40cmx20cm (WxH), (x6 per container), x3 containers</t>
  </si>
  <si>
    <t>Web (sloped pieces) 2 x 0.28m (x8 per container), 2 x 0.58m (x8 per container),  x3 containers</t>
  </si>
  <si>
    <t>Web (vertical pieces) 2 x 0.86m (x8 per container), 2 x 0.58m (x8 per container), x3 containers</t>
  </si>
  <si>
    <t>Web (master piece) 1 x 0.96m (x 4 per container), x3 containers</t>
  </si>
  <si>
    <t>Bottom cord 1 x 3.55m (x 4 per container), x3 containers</t>
  </si>
  <si>
    <t>8 x galvanised roof support lengths (30x30x1.5mm square tube), x7.62m long, x3 containers</t>
  </si>
  <si>
    <r>
      <t>Galvanised roof sheet to cover24.684m</t>
    </r>
    <r>
      <rPr>
        <sz val="10"/>
        <rFont val="Calibri"/>
        <family val="2"/>
      </rPr>
      <t>², x 3 containers</t>
    </r>
  </si>
  <si>
    <t>Galvanised roof sheet ridge cap, 1 x 7.62m, x 3 containers</t>
  </si>
  <si>
    <t>3mm metal plate 16x23x13 cm (HxWxD) welded to lock bar (x4 per container), x3 containers</t>
  </si>
  <si>
    <t>Steps to enter sea container, 3 x steps 30cmx15cmx100cm (LxHxW), (x1 per container), x3 containers. Top step welded to bottom of container</t>
  </si>
  <si>
    <t>3mm metal plate 16x23x13 cm (HxWxD) welded to lock bar (x4 per container), x2 containers</t>
  </si>
  <si>
    <t>Reinforced concrete piers 40x40x50cm (WxLxH), (x6 per container), x2 containers</t>
  </si>
  <si>
    <t>Reinforcing master (vertical) metalic bars 8 PC, 12mm in each pier (x 6 per container), x2 containers</t>
  </si>
  <si>
    <t>Reinforcing truss metalic bars 6mm 4 PC in each pier (x6 per container), x2 containers</t>
  </si>
  <si>
    <t>Open holes in sea container side walls 40cmx20cm (WxH), (x6 per container), x2 containers</t>
  </si>
  <si>
    <t>Protection bars for holes in sea containers body (x6 per container), x2 containers</t>
  </si>
  <si>
    <t>Protection against rain water 50cm x 30cm (WxH), (x6 per container), x2 containers</t>
  </si>
  <si>
    <t>Top chord 2 x 2.1m (x 8 per container0, x 2 containers</t>
  </si>
  <si>
    <t>Web (sloped pieces) 2 x 0.28m (x8 per container), 2 x 0.58m (x8 per container),  x2 containers</t>
  </si>
  <si>
    <t>Web (vertical pieces) 2 x 0.86m (x8 per container), 2 x 0.58m (x8 per container), x2 containers</t>
  </si>
  <si>
    <t>Web (master piece) 1 x 0.96m (x 4 per container), x2 containers</t>
  </si>
  <si>
    <t>Bottom cord 1 x 3.55m (x 4 per container), x2 containers</t>
  </si>
  <si>
    <t>8 x galvanised roof support lengths (30x30x1.5mm square tube), x7.62m long, x2 containers</t>
  </si>
  <si>
    <t>Galvanised roof sheet ridge cap, 1 x 7.62m, x2 containers</t>
  </si>
  <si>
    <r>
      <t>Galvanised roof sheet to cover24.684m</t>
    </r>
    <r>
      <rPr>
        <sz val="10"/>
        <rFont val="Calibri"/>
        <family val="2"/>
      </rPr>
      <t>², x2 containers</t>
    </r>
  </si>
  <si>
    <t xml:space="preserve">Earthen perinmeter mound 300m x 3m x 4m (lxhxw) </t>
  </si>
  <si>
    <t>Construction of concrete piers - See Annex A</t>
  </si>
  <si>
    <t>Ventilation holes - See Annex A</t>
  </si>
  <si>
    <t>Construction of steps to container - See Annex A  and B</t>
  </si>
  <si>
    <t>Gable roof truss (all 30x30x1.5mm square tube) - See Annex A</t>
  </si>
  <si>
    <t>Gable roof top cover  - See Annex A</t>
  </si>
  <si>
    <t>Ground works - see Annex D</t>
  </si>
  <si>
    <t>Explosive store ground works Der Ez Zor</t>
  </si>
  <si>
    <t>Explosive store ground works Raqqa</t>
  </si>
  <si>
    <t>Explosive store construction Raqqa</t>
  </si>
  <si>
    <t>Explosive store construction Der Ez Zor</t>
  </si>
  <si>
    <t>Explosive store construction Shaddadi</t>
  </si>
  <si>
    <t>Explosive store ground works Shaddadi</t>
  </si>
  <si>
    <t>Widen container trenches by 1 m at the sides and rear of conatainers to leave ari gap around container</t>
  </si>
  <si>
    <t>Slit trenches for container 8m x 1.5m  x 4.5m (lxhxw), x 2 containers</t>
  </si>
  <si>
    <t>Angled approach trench to containers, ground level to 1.5m depth, 15m long, x 2 containers</t>
  </si>
  <si>
    <t>Trenches for container 8m x 1.5m  x 4.5m (lxhxw), x 3 containers</t>
  </si>
  <si>
    <t>Angled approach trench to containers, ground level to 1.5m depth, 15m long, x 3 containers</t>
  </si>
  <si>
    <t xml:space="preserve">NESMA explosive store construction </t>
  </si>
  <si>
    <t>Raqqa ground work</t>
  </si>
  <si>
    <t>Der Ez Zor explosive srorage containers</t>
  </si>
  <si>
    <t>Der Ez Zor ground work</t>
  </si>
  <si>
    <t>Raqqa explosive storage containers</t>
  </si>
  <si>
    <t>Shaddadi explosive storage containers</t>
  </si>
  <si>
    <t>Shaddadi ground work</t>
  </si>
  <si>
    <t>6 WEEKS</t>
  </si>
  <si>
    <t xml:space="preserve">Containers </t>
  </si>
  <si>
    <t>Labour</t>
  </si>
  <si>
    <t>Earth strap and ground spike</t>
  </si>
  <si>
    <t>Padlock Cover/Earth strap and ground spike - See Annex C</t>
  </si>
  <si>
    <t>[BoQ_PD22.NESHAS.208]</t>
  </si>
  <si>
    <t xml:space="preserve">[BoQ_PD22.NESHAS.209] </t>
  </si>
  <si>
    <t>[BoQ_PD22.NESHAS.209]</t>
  </si>
  <si>
    <t xml:space="preserve">[BoQ_PD22.NESHAS.208]  </t>
  </si>
  <si>
    <t>[BoQ_PD22.NESHAS.210]</t>
  </si>
  <si>
    <t xml:space="preserve">[BoQ_PD22.NESHAS.210] </t>
  </si>
  <si>
    <t>20 Ft sea storage containers for NESMAO explosive storage- Der Ez Zor</t>
  </si>
  <si>
    <t>20 Ft sea storage containers for NESMAO explosive storage- Raqqa</t>
  </si>
  <si>
    <t xml:space="preserve">Construction of steps to container - See Annex A </t>
  </si>
  <si>
    <t>Mtr</t>
  </si>
  <si>
    <t>Ground works - See Annex A and Annex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</si>
</sst>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[$$-409]* #,##0_);_([$$-409]* \(#,##0\);_([$$-409]* &quot;-&quot;??_);_(@_)"/>
    <numFmt numFmtId="166" formatCode="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3">
    <xf numFmtId="0" fontId="0" fillId="0" borderId="0" xfId="0"/>
    <xf numFmtId="0" fontId="0" fillId="0" borderId="5" xfId="0" applyBorder="1"/>
    <xf numFmtId="0" fontId="0" fillId="0" borderId="6" xfId="0" applyBorder="1"/>
    <xf numFmtId="0" fontId="2" fillId="0" borderId="6" xfId="0" applyFont="1" applyBorder="1"/>
    <xf numFmtId="0" fontId="3" fillId="2" borderId="1" xfId="0" applyFont="1" applyFill="1" applyBorder="1" applyAlignment="1">
      <alignment horizontal="center" vertical="center"/>
    </xf>
    <xf numFmtId="164" fontId="3" fillId="2" borderId="1" xfId="2" applyNumberFormat="1" applyFont="1" applyFill="1" applyBorder="1" applyAlignment="1">
      <alignment vertical="center"/>
    </xf>
    <xf numFmtId="166" fontId="4" fillId="2" borderId="1" xfId="2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165" fontId="6" fillId="4" borderId="1" xfId="2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/>
    <xf numFmtId="0" fontId="3" fillId="0" borderId="3" xfId="0" applyFont="1" applyBorder="1"/>
    <xf numFmtId="0" fontId="4" fillId="0" borderId="4" xfId="0" applyFont="1" applyBorder="1"/>
    <xf numFmtId="0" fontId="7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center"/>
    </xf>
    <xf numFmtId="4" fontId="0" fillId="0" borderId="0" xfId="0" applyNumberFormat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165" fontId="6" fillId="3" borderId="1" xfId="2" applyNumberFormat="1" applyFont="1" applyFill="1" applyBorder="1" applyAlignment="1">
      <alignment horizontal="center" vertical="center"/>
    </xf>
    <xf numFmtId="0" fontId="8" fillId="6" borderId="7" xfId="0" applyFont="1" applyFill="1" applyBorder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2" borderId="4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/>
    <xf numFmtId="0" fontId="4" fillId="4" borderId="4" xfId="0" applyFont="1" applyFill="1" applyBorder="1"/>
    <xf numFmtId="4" fontId="3" fillId="4" borderId="3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/>
    <xf numFmtId="0" fontId="3" fillId="4" borderId="3" xfId="0" applyFont="1" applyFill="1" applyBorder="1" applyAlignment="1">
      <alignment horizontal="center" vertical="center"/>
    </xf>
    <xf numFmtId="0" fontId="3" fillId="4" borderId="3" xfId="0" applyFont="1" applyFill="1" applyBorder="1"/>
    <xf numFmtId="0" fontId="5" fillId="4" borderId="2" xfId="0" applyFont="1" applyFill="1" applyBorder="1" applyAlignment="1">
      <alignment wrapText="1"/>
    </xf>
    <xf numFmtId="43" fontId="4" fillId="4" borderId="4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3" fillId="2" borderId="2" xfId="0" applyFont="1" applyFill="1" applyBorder="1" applyAlignment="1">
      <alignment wrapText="1"/>
    </xf>
    <xf numFmtId="0" fontId="5" fillId="4" borderId="3" xfId="0" applyFont="1" applyFill="1" applyBorder="1" applyAlignment="1">
      <alignment wrapText="1"/>
    </xf>
    <xf numFmtId="0" fontId="5" fillId="4" borderId="4" xfId="0" applyFont="1" applyFill="1" applyBorder="1" applyAlignment="1">
      <alignment wrapText="1"/>
    </xf>
    <xf numFmtId="0" fontId="5" fillId="4" borderId="2" xfId="0" applyFont="1" applyFill="1" applyBorder="1" applyAlignment="1">
      <alignment vertical="center"/>
    </xf>
    <xf numFmtId="0" fontId="5" fillId="4" borderId="3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/>
    </xf>
    <xf numFmtId="0" fontId="5" fillId="6" borderId="1" xfId="0" applyFont="1" applyFill="1" applyBorder="1" applyAlignment="1">
      <alignment horizontal="center"/>
    </xf>
    <xf numFmtId="4" fontId="5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4" fontId="5" fillId="2" borderId="3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left" vertical="center"/>
    </xf>
    <xf numFmtId="165" fontId="6" fillId="6" borderId="1" xfId="2" applyNumberFormat="1" applyFont="1" applyFill="1" applyBorder="1" applyAlignment="1">
      <alignment horizontal="center" vertical="center"/>
    </xf>
    <xf numFmtId="165" fontId="6" fillId="7" borderId="1" xfId="2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left" vertical="center"/>
    </xf>
    <xf numFmtId="0" fontId="4" fillId="0" borderId="0" xfId="0" applyFont="1"/>
    <xf numFmtId="0" fontId="5" fillId="6" borderId="2" xfId="0" applyFont="1" applyFill="1" applyBorder="1"/>
    <xf numFmtId="0" fontId="5" fillId="2" borderId="1" xfId="0" applyFont="1" applyFill="1" applyBorder="1"/>
    <xf numFmtId="0" fontId="5" fillId="4" borderId="2" xfId="0" applyFont="1" applyFill="1" applyBorder="1" applyAlignment="1">
      <alignment horizontal="right" wrapText="1"/>
    </xf>
    <xf numFmtId="0" fontId="5" fillId="4" borderId="3" xfId="0" applyFont="1" applyFill="1" applyBorder="1" applyAlignment="1">
      <alignment horizontal="right" wrapText="1"/>
    </xf>
    <xf numFmtId="0" fontId="5" fillId="4" borderId="4" xfId="0" applyFont="1" applyFill="1" applyBorder="1" applyAlignment="1">
      <alignment horizontal="right" wrapText="1"/>
    </xf>
    <xf numFmtId="0" fontId="5" fillId="3" borderId="2" xfId="0" applyFont="1" applyFill="1" applyBorder="1" applyAlignment="1">
      <alignment horizontal="right" wrapText="1"/>
    </xf>
    <xf numFmtId="0" fontId="5" fillId="3" borderId="3" xfId="0" applyFont="1" applyFill="1" applyBorder="1" applyAlignment="1">
      <alignment horizontal="right" wrapText="1"/>
    </xf>
    <xf numFmtId="0" fontId="5" fillId="3" borderId="4" xfId="0" applyFont="1" applyFill="1" applyBorder="1" applyAlignment="1">
      <alignment horizontal="right" wrapText="1"/>
    </xf>
    <xf numFmtId="0" fontId="7" fillId="6" borderId="0" xfId="0" applyFont="1" applyFill="1" applyAlignment="1">
      <alignment horizontal="left" wrapText="1"/>
    </xf>
    <xf numFmtId="0" fontId="5" fillId="4" borderId="2" xfId="0" applyFont="1" applyFill="1" applyBorder="1" applyAlignment="1">
      <alignment horizontal="left"/>
    </xf>
    <xf numFmtId="0" fontId="5" fillId="4" borderId="3" xfId="0" applyFont="1" applyFill="1" applyBorder="1" applyAlignment="1">
      <alignment horizontal="left"/>
    </xf>
    <xf numFmtId="0" fontId="5" fillId="4" borderId="4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5" fillId="3" borderId="4" xfId="0" applyFont="1" applyFill="1" applyBorder="1" applyAlignment="1">
      <alignment horizontal="right"/>
    </xf>
    <xf numFmtId="0" fontId="6" fillId="6" borderId="4" xfId="0" applyFont="1" applyFill="1" applyBorder="1" applyAlignment="1">
      <alignment horizontal="right"/>
    </xf>
    <xf numFmtId="0" fontId="6" fillId="6" borderId="1" xfId="0" applyFont="1" applyFill="1" applyBorder="1" applyAlignment="1">
      <alignment horizontal="right"/>
    </xf>
    <xf numFmtId="0" fontId="5" fillId="6" borderId="3" xfId="0" applyFont="1" applyFill="1" applyBorder="1" applyAlignment="1">
      <alignment horizontal="right"/>
    </xf>
    <xf numFmtId="0" fontId="5" fillId="6" borderId="4" xfId="0" applyFont="1" applyFill="1" applyBorder="1" applyAlignment="1">
      <alignment horizontal="right"/>
    </xf>
    <xf numFmtId="0" fontId="6" fillId="7" borderId="1" xfId="0" applyFont="1" applyFill="1" applyBorder="1" applyAlignment="1">
      <alignment horizontal="right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3"/>
  <sheetViews>
    <sheetView tabSelected="1" view="pageBreakPreview" zoomScaleNormal="100" zoomScaleSheetLayoutView="100" workbookViewId="0">
      <selection activeCell="G7" sqref="G7"/>
    </sheetView>
  </sheetViews>
  <sheetFormatPr defaultColWidth="9.109375" defaultRowHeight="14.4" x14ac:dyDescent="0.3"/>
  <cols>
    <col min="2" max="2" width="66.109375" bestFit="1" customWidth="1"/>
    <col min="3" max="3" width="7.109375" customWidth="1"/>
    <col min="4" max="4" width="8.109375" style="20" customWidth="1"/>
    <col min="5" max="5" width="10.33203125" customWidth="1"/>
    <col min="6" max="6" width="26.44140625" customWidth="1"/>
    <col min="7" max="7" width="36.109375" style="16" customWidth="1"/>
  </cols>
  <sheetData>
    <row r="1" spans="1:7" x14ac:dyDescent="0.3">
      <c r="A1" s="1"/>
      <c r="B1" s="71" t="s">
        <v>109</v>
      </c>
      <c r="C1" s="71"/>
      <c r="D1" s="71"/>
      <c r="E1" s="14"/>
      <c r="F1" s="14"/>
    </row>
    <row r="2" spans="1:7" ht="15" thickBot="1" x14ac:dyDescent="0.35">
      <c r="A2" s="2"/>
      <c r="B2" s="71" t="s">
        <v>135</v>
      </c>
      <c r="C2" s="71"/>
      <c r="D2" s="71"/>
      <c r="E2" s="14"/>
      <c r="F2" s="14"/>
    </row>
    <row r="3" spans="1:7" x14ac:dyDescent="0.3">
      <c r="A3" s="2"/>
      <c r="F3" s="26" t="s">
        <v>6</v>
      </c>
    </row>
    <row r="4" spans="1:7" ht="18" x14ac:dyDescent="0.35">
      <c r="A4" s="3"/>
      <c r="F4" s="7" t="s">
        <v>67</v>
      </c>
    </row>
    <row r="5" spans="1:7" x14ac:dyDescent="0.3">
      <c r="A5" s="48" t="s">
        <v>3</v>
      </c>
      <c r="B5" s="48" t="s">
        <v>0</v>
      </c>
      <c r="C5" s="48" t="s">
        <v>1</v>
      </c>
      <c r="D5" s="49" t="s">
        <v>2</v>
      </c>
      <c r="E5" s="48" t="s">
        <v>9</v>
      </c>
      <c r="F5" s="50" t="s">
        <v>10</v>
      </c>
    </row>
    <row r="6" spans="1:7" x14ac:dyDescent="0.3">
      <c r="A6" s="10"/>
      <c r="B6" s="11"/>
      <c r="C6" s="12"/>
      <c r="D6" s="21"/>
      <c r="E6" s="12"/>
      <c r="F6" s="13"/>
    </row>
    <row r="7" spans="1:7" x14ac:dyDescent="0.3">
      <c r="A7" s="35">
        <v>1</v>
      </c>
      <c r="B7" s="39" t="s">
        <v>101</v>
      </c>
      <c r="C7" s="37"/>
      <c r="D7" s="34"/>
      <c r="E7" s="37"/>
      <c r="F7" s="40"/>
    </row>
    <row r="8" spans="1:7" s="28" customFormat="1" x14ac:dyDescent="0.3">
      <c r="A8" s="4">
        <v>1.1000000000000001</v>
      </c>
      <c r="B8" s="29" t="s">
        <v>72</v>
      </c>
      <c r="C8" s="4" t="s">
        <v>60</v>
      </c>
      <c r="D8" s="22">
        <v>18</v>
      </c>
      <c r="E8" s="5"/>
      <c r="F8" s="6"/>
      <c r="G8" s="27"/>
    </row>
    <row r="9" spans="1:7" s="28" customFormat="1" ht="27.6" x14ac:dyDescent="0.3">
      <c r="A9" s="4">
        <v>1.2</v>
      </c>
      <c r="B9" s="29" t="s">
        <v>73</v>
      </c>
      <c r="C9" s="4" t="s">
        <v>60</v>
      </c>
      <c r="D9" s="22">
        <v>18</v>
      </c>
      <c r="E9" s="5"/>
      <c r="F9" s="6"/>
      <c r="G9" s="27"/>
    </row>
    <row r="10" spans="1:7" s="28" customFormat="1" ht="27.6" x14ac:dyDescent="0.3">
      <c r="A10" s="4">
        <v>1.3</v>
      </c>
      <c r="B10" s="29" t="s">
        <v>74</v>
      </c>
      <c r="C10" s="4" t="s">
        <v>60</v>
      </c>
      <c r="D10" s="22">
        <v>18</v>
      </c>
      <c r="E10" s="5"/>
      <c r="F10" s="6"/>
      <c r="G10" s="27"/>
    </row>
    <row r="11" spans="1:7" s="28" customFormat="1" x14ac:dyDescent="0.3">
      <c r="A11" s="4">
        <v>1.4</v>
      </c>
      <c r="B11" s="29" t="s">
        <v>137</v>
      </c>
      <c r="C11" s="4" t="s">
        <v>60</v>
      </c>
      <c r="D11" s="22">
        <v>3</v>
      </c>
      <c r="E11" s="5"/>
      <c r="F11" s="6"/>
      <c r="G11" s="27"/>
    </row>
    <row r="12" spans="1:7" x14ac:dyDescent="0.3">
      <c r="A12" s="24"/>
      <c r="B12" s="68" t="s">
        <v>5</v>
      </c>
      <c r="C12" s="69"/>
      <c r="D12" s="69"/>
      <c r="E12" s="70"/>
      <c r="F12" s="25"/>
    </row>
    <row r="13" spans="1:7" x14ac:dyDescent="0.3">
      <c r="A13" s="35">
        <v>2</v>
      </c>
      <c r="B13" s="39" t="s">
        <v>102</v>
      </c>
      <c r="C13" s="43"/>
      <c r="D13" s="43"/>
      <c r="E13" s="43"/>
      <c r="F13" s="44"/>
    </row>
    <row r="14" spans="1:7" s="28" customFormat="1" ht="27.6" x14ac:dyDescent="0.3">
      <c r="A14" s="4">
        <v>2.1</v>
      </c>
      <c r="B14" s="29" t="s">
        <v>75</v>
      </c>
      <c r="C14" s="4" t="s">
        <v>60</v>
      </c>
      <c r="D14" s="22">
        <v>36</v>
      </c>
      <c r="E14" s="5"/>
      <c r="F14" s="6"/>
      <c r="G14" s="27"/>
    </row>
    <row r="15" spans="1:7" s="28" customFormat="1" x14ac:dyDescent="0.3">
      <c r="A15" s="4">
        <v>2.2000000000000002</v>
      </c>
      <c r="B15" s="29" t="s">
        <v>70</v>
      </c>
      <c r="C15" s="4" t="s">
        <v>60</v>
      </c>
      <c r="D15" s="22">
        <v>36</v>
      </c>
      <c r="E15" s="5"/>
      <c r="F15" s="6"/>
      <c r="G15" s="27"/>
    </row>
    <row r="16" spans="1:7" s="28" customFormat="1" ht="27.6" x14ac:dyDescent="0.3">
      <c r="A16" s="4">
        <v>2.2999999999999998</v>
      </c>
      <c r="B16" s="29" t="s">
        <v>71</v>
      </c>
      <c r="C16" s="4" t="s">
        <v>60</v>
      </c>
      <c r="D16" s="22">
        <v>36</v>
      </c>
      <c r="E16" s="5"/>
      <c r="F16" s="6"/>
      <c r="G16" s="27"/>
    </row>
    <row r="17" spans="1:6" x14ac:dyDescent="0.3">
      <c r="A17" s="24"/>
      <c r="B17" s="68" t="s">
        <v>57</v>
      </c>
      <c r="C17" s="69"/>
      <c r="D17" s="69"/>
      <c r="E17" s="70"/>
      <c r="F17" s="25"/>
    </row>
    <row r="18" spans="1:6" x14ac:dyDescent="0.3">
      <c r="A18" s="35">
        <v>3</v>
      </c>
      <c r="B18" s="39" t="s">
        <v>103</v>
      </c>
      <c r="C18" s="43"/>
      <c r="D18" s="43"/>
      <c r="E18" s="43"/>
      <c r="F18" s="44"/>
    </row>
    <row r="19" spans="1:6" ht="27.6" customHeight="1" x14ac:dyDescent="0.3">
      <c r="A19" s="17">
        <v>3.1</v>
      </c>
      <c r="B19" s="41" t="s">
        <v>84</v>
      </c>
      <c r="C19" s="17" t="s">
        <v>60</v>
      </c>
      <c r="D19" s="23">
        <v>3</v>
      </c>
      <c r="E19" s="18"/>
      <c r="F19" s="18"/>
    </row>
    <row r="20" spans="1:6" x14ac:dyDescent="0.3">
      <c r="A20" s="24"/>
      <c r="B20" s="68" t="s">
        <v>58</v>
      </c>
      <c r="C20" s="69"/>
      <c r="D20" s="69"/>
      <c r="E20" s="70"/>
      <c r="F20" s="25"/>
    </row>
    <row r="21" spans="1:6" x14ac:dyDescent="0.3">
      <c r="A21" s="35">
        <v>4</v>
      </c>
      <c r="B21" s="36" t="s">
        <v>104</v>
      </c>
      <c r="C21" s="38"/>
      <c r="D21" s="34"/>
      <c r="E21" s="38"/>
      <c r="F21" s="33"/>
    </row>
    <row r="22" spans="1:6" x14ac:dyDescent="0.3">
      <c r="A22" s="31">
        <v>4.0999999999999996</v>
      </c>
      <c r="B22" s="32" t="s">
        <v>69</v>
      </c>
      <c r="C22" s="4" t="s">
        <v>60</v>
      </c>
      <c r="D22" s="22">
        <v>24</v>
      </c>
      <c r="E22" s="4"/>
      <c r="F22" s="30"/>
    </row>
    <row r="23" spans="1:6" ht="27.6" x14ac:dyDescent="0.3">
      <c r="A23" s="31">
        <v>4.2</v>
      </c>
      <c r="B23" s="42" t="s">
        <v>76</v>
      </c>
      <c r="C23" s="4" t="s">
        <v>60</v>
      </c>
      <c r="D23" s="22">
        <v>48</v>
      </c>
      <c r="E23" s="4"/>
      <c r="F23" s="30"/>
    </row>
    <row r="24" spans="1:6" ht="27.6" x14ac:dyDescent="0.3">
      <c r="A24" s="31">
        <v>4.3</v>
      </c>
      <c r="B24" s="42" t="s">
        <v>77</v>
      </c>
      <c r="C24" s="4" t="s">
        <v>60</v>
      </c>
      <c r="D24" s="22">
        <v>48</v>
      </c>
      <c r="E24" s="4"/>
      <c r="F24" s="30"/>
    </row>
    <row r="25" spans="1:6" x14ac:dyDescent="0.3">
      <c r="A25" s="31">
        <v>4.4000000000000004</v>
      </c>
      <c r="B25" s="32" t="s">
        <v>78</v>
      </c>
      <c r="C25" s="4" t="s">
        <v>60</v>
      </c>
      <c r="D25" s="22">
        <v>12</v>
      </c>
      <c r="E25" s="4"/>
      <c r="F25" s="30"/>
    </row>
    <row r="26" spans="1:6" x14ac:dyDescent="0.3">
      <c r="A26" s="31">
        <v>4.5</v>
      </c>
      <c r="B26" s="32" t="s">
        <v>79</v>
      </c>
      <c r="C26" s="4" t="s">
        <v>60</v>
      </c>
      <c r="D26" s="22">
        <v>12</v>
      </c>
      <c r="E26" s="4"/>
      <c r="F26" s="30"/>
    </row>
    <row r="27" spans="1:6" x14ac:dyDescent="0.3">
      <c r="A27" s="24"/>
      <c r="B27" s="75" t="s">
        <v>59</v>
      </c>
      <c r="C27" s="76"/>
      <c r="D27" s="76"/>
      <c r="E27" s="77"/>
      <c r="F27" s="25"/>
    </row>
    <row r="28" spans="1:6" x14ac:dyDescent="0.3">
      <c r="A28" s="35">
        <v>5</v>
      </c>
      <c r="B28" s="45" t="s">
        <v>105</v>
      </c>
      <c r="C28" s="46"/>
      <c r="D28" s="46"/>
      <c r="E28" s="46"/>
      <c r="F28" s="47"/>
    </row>
    <row r="29" spans="1:6" ht="27.6" x14ac:dyDescent="0.3">
      <c r="A29" s="31">
        <v>5.0999999999999996</v>
      </c>
      <c r="B29" s="42" t="s">
        <v>80</v>
      </c>
      <c r="C29" s="4" t="s">
        <v>60</v>
      </c>
      <c r="D29" s="22">
        <v>24</v>
      </c>
      <c r="E29" s="4"/>
      <c r="F29" s="30"/>
    </row>
    <row r="30" spans="1:6" x14ac:dyDescent="0.3">
      <c r="A30" s="31">
        <v>5.2</v>
      </c>
      <c r="B30" s="32" t="s">
        <v>81</v>
      </c>
      <c r="C30" s="4" t="s">
        <v>60</v>
      </c>
      <c r="D30" s="22">
        <v>3</v>
      </c>
      <c r="E30" s="4"/>
      <c r="F30" s="30"/>
    </row>
    <row r="31" spans="1:6" x14ac:dyDescent="0.3">
      <c r="A31" s="31">
        <v>5.2</v>
      </c>
      <c r="B31" s="32" t="s">
        <v>82</v>
      </c>
      <c r="C31" s="4" t="s">
        <v>60</v>
      </c>
      <c r="D31" s="22">
        <v>3</v>
      </c>
      <c r="E31" s="4"/>
      <c r="F31" s="30"/>
    </row>
    <row r="32" spans="1:6" x14ac:dyDescent="0.3">
      <c r="A32" s="24"/>
      <c r="B32" s="68" t="s">
        <v>61</v>
      </c>
      <c r="C32" s="69"/>
      <c r="D32" s="69"/>
      <c r="E32" s="70"/>
      <c r="F32" s="25"/>
    </row>
    <row r="33" spans="1:6" x14ac:dyDescent="0.3">
      <c r="A33" s="35">
        <v>6</v>
      </c>
      <c r="B33" s="36" t="s">
        <v>129</v>
      </c>
      <c r="C33" s="37"/>
      <c r="D33" s="34"/>
      <c r="E33" s="37"/>
      <c r="F33" s="33"/>
    </row>
    <row r="34" spans="1:6" ht="27.6" x14ac:dyDescent="0.3">
      <c r="A34" s="31">
        <v>6.1</v>
      </c>
      <c r="B34" s="42" t="s">
        <v>83</v>
      </c>
      <c r="C34" s="4" t="s">
        <v>60</v>
      </c>
      <c r="D34" s="22">
        <v>12</v>
      </c>
      <c r="E34" s="4"/>
      <c r="F34" s="30"/>
    </row>
    <row r="35" spans="1:6" x14ac:dyDescent="0.3">
      <c r="A35" s="31">
        <v>6.2</v>
      </c>
      <c r="B35" s="42" t="s">
        <v>128</v>
      </c>
      <c r="C35" s="4" t="s">
        <v>60</v>
      </c>
      <c r="D35" s="22">
        <v>3</v>
      </c>
      <c r="E35" s="4"/>
      <c r="F35" s="30"/>
    </row>
    <row r="36" spans="1:6" x14ac:dyDescent="0.3">
      <c r="A36" s="24"/>
      <c r="B36" s="75" t="s">
        <v>62</v>
      </c>
      <c r="C36" s="76"/>
      <c r="D36" s="76"/>
      <c r="E36" s="77"/>
      <c r="F36" s="25"/>
    </row>
    <row r="37" spans="1:6" x14ac:dyDescent="0.3">
      <c r="A37" s="35">
        <v>7</v>
      </c>
      <c r="B37" s="72" t="s">
        <v>63</v>
      </c>
      <c r="C37" s="73"/>
      <c r="D37" s="73"/>
      <c r="E37" s="73"/>
      <c r="F37" s="74"/>
    </row>
    <row r="38" spans="1:6" x14ac:dyDescent="0.3">
      <c r="A38" s="31">
        <v>7.1</v>
      </c>
      <c r="B38" s="32" t="s">
        <v>66</v>
      </c>
      <c r="C38" s="4" t="s">
        <v>64</v>
      </c>
      <c r="D38" s="22">
        <v>15</v>
      </c>
      <c r="E38" s="4"/>
      <c r="F38" s="30"/>
    </row>
    <row r="39" spans="1:6" x14ac:dyDescent="0.3">
      <c r="A39" s="24"/>
      <c r="B39" s="75" t="s">
        <v>65</v>
      </c>
      <c r="C39" s="76"/>
      <c r="D39" s="76"/>
      <c r="E39" s="77"/>
      <c r="F39" s="25"/>
    </row>
    <row r="40" spans="1:6" x14ac:dyDescent="0.3">
      <c r="A40" s="24"/>
      <c r="B40" s="68" t="s">
        <v>8</v>
      </c>
      <c r="C40" s="69"/>
      <c r="D40" s="69"/>
      <c r="E40" s="70"/>
      <c r="F40" s="25">
        <f>F12+F17+F20+F27+F32+F36+F39</f>
        <v>0</v>
      </c>
    </row>
    <row r="41" spans="1:6" x14ac:dyDescent="0.3">
      <c r="A41" s="24"/>
      <c r="B41" s="68" t="s">
        <v>56</v>
      </c>
      <c r="C41" s="69"/>
      <c r="D41" s="69"/>
      <c r="E41" s="70"/>
      <c r="F41" s="25">
        <v>0</v>
      </c>
    </row>
    <row r="42" spans="1:6" x14ac:dyDescent="0.3">
      <c r="A42" s="24"/>
      <c r="B42" s="68" t="s">
        <v>7</v>
      </c>
      <c r="C42" s="69"/>
      <c r="D42" s="69"/>
      <c r="E42" s="70"/>
      <c r="F42" s="25">
        <v>0</v>
      </c>
    </row>
    <row r="43" spans="1:6" x14ac:dyDescent="0.3">
      <c r="A43" s="8"/>
      <c r="B43" s="65" t="s">
        <v>45</v>
      </c>
      <c r="C43" s="66"/>
      <c r="D43" s="66"/>
      <c r="E43" s="67"/>
      <c r="F43" s="9">
        <f>F40</f>
        <v>0</v>
      </c>
    </row>
  </sheetData>
  <mergeCells count="14">
    <mergeCell ref="B43:E43"/>
    <mergeCell ref="B41:E41"/>
    <mergeCell ref="B42:E42"/>
    <mergeCell ref="B1:D1"/>
    <mergeCell ref="B2:D2"/>
    <mergeCell ref="B40:E40"/>
    <mergeCell ref="B37:F37"/>
    <mergeCell ref="B12:E12"/>
    <mergeCell ref="B17:E17"/>
    <mergeCell ref="B20:E20"/>
    <mergeCell ref="B27:E27"/>
    <mergeCell ref="B32:E32"/>
    <mergeCell ref="B36:E36"/>
    <mergeCell ref="B39:E39"/>
  </mergeCells>
  <phoneticPr fontId="9" type="noConversion"/>
  <pageMargins left="0.15" right="0.15" top="0.2" bottom="0.15" header="0.2" footer="0.15"/>
  <pageSetup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CC50F-DD99-41BE-A81D-9D4819E48835}">
  <dimension ref="A1:G15"/>
  <sheetViews>
    <sheetView workbookViewId="0">
      <selection activeCell="B2" sqref="B2:D2"/>
    </sheetView>
  </sheetViews>
  <sheetFormatPr defaultColWidth="9.109375" defaultRowHeight="14.4" x14ac:dyDescent="0.3"/>
  <cols>
    <col min="2" max="2" width="66.109375" bestFit="1" customWidth="1"/>
    <col min="3" max="3" width="7.109375" customWidth="1"/>
    <col min="4" max="4" width="8.109375" style="20" customWidth="1"/>
    <col min="5" max="5" width="10.33203125" customWidth="1"/>
    <col min="6" max="6" width="26.44140625" customWidth="1"/>
    <col min="7" max="7" width="36.109375" style="16" customWidth="1"/>
  </cols>
  <sheetData>
    <row r="1" spans="1:7" x14ac:dyDescent="0.3">
      <c r="A1" s="1"/>
      <c r="B1" s="71" t="s">
        <v>108</v>
      </c>
      <c r="C1" s="71"/>
      <c r="D1" s="71"/>
      <c r="E1" s="14"/>
      <c r="F1" s="14"/>
    </row>
    <row r="2" spans="1:7" ht="15" thickBot="1" x14ac:dyDescent="0.35">
      <c r="A2" s="2"/>
      <c r="B2" s="71" t="s">
        <v>134</v>
      </c>
      <c r="C2" s="71"/>
      <c r="D2" s="71"/>
      <c r="E2" s="14"/>
      <c r="F2" s="14"/>
    </row>
    <row r="3" spans="1:7" x14ac:dyDescent="0.3">
      <c r="A3" s="2"/>
      <c r="F3" s="26" t="s">
        <v>6</v>
      </c>
    </row>
    <row r="4" spans="1:7" ht="18" x14ac:dyDescent="0.35">
      <c r="A4" s="3"/>
      <c r="F4" s="7" t="s">
        <v>67</v>
      </c>
    </row>
    <row r="5" spans="1:7" x14ac:dyDescent="0.3">
      <c r="A5" s="48" t="s">
        <v>3</v>
      </c>
      <c r="B5" s="48" t="s">
        <v>0</v>
      </c>
      <c r="C5" s="48" t="s">
        <v>1</v>
      </c>
      <c r="D5" s="49" t="s">
        <v>2</v>
      </c>
      <c r="E5" s="48" t="s">
        <v>9</v>
      </c>
      <c r="F5" s="50" t="s">
        <v>10</v>
      </c>
    </row>
    <row r="6" spans="1:7" x14ac:dyDescent="0.3">
      <c r="A6" s="10"/>
      <c r="B6" s="11"/>
      <c r="C6" s="12"/>
      <c r="D6" s="21"/>
      <c r="E6" s="12"/>
      <c r="F6" s="13"/>
    </row>
    <row r="7" spans="1:7" x14ac:dyDescent="0.3">
      <c r="A7" s="35">
        <v>1</v>
      </c>
      <c r="B7" s="39" t="s">
        <v>106</v>
      </c>
      <c r="C7" s="37"/>
      <c r="D7" s="34"/>
      <c r="E7" s="37"/>
      <c r="F7" s="40"/>
    </row>
    <row r="8" spans="1:7" s="28" customFormat="1" x14ac:dyDescent="0.3">
      <c r="A8" s="4">
        <v>1.1000000000000001</v>
      </c>
      <c r="B8" s="29" t="s">
        <v>100</v>
      </c>
      <c r="C8" s="4" t="s">
        <v>60</v>
      </c>
      <c r="D8" s="22">
        <v>300</v>
      </c>
      <c r="E8" s="5"/>
      <c r="F8" s="6"/>
      <c r="G8" s="27"/>
    </row>
    <row r="9" spans="1:7" s="28" customFormat="1" x14ac:dyDescent="0.3">
      <c r="A9" s="4">
        <v>1.2</v>
      </c>
      <c r="B9" s="29" t="s">
        <v>116</v>
      </c>
      <c r="C9" s="4" t="s">
        <v>60</v>
      </c>
      <c r="D9" s="22">
        <v>3</v>
      </c>
      <c r="E9" s="5"/>
      <c r="F9" s="6"/>
      <c r="G9" s="27"/>
    </row>
    <row r="10" spans="1:7" s="28" customFormat="1" ht="27.6" x14ac:dyDescent="0.3">
      <c r="A10" s="4">
        <v>1.3</v>
      </c>
      <c r="B10" s="29" t="s">
        <v>117</v>
      </c>
      <c r="C10" s="4" t="s">
        <v>60</v>
      </c>
      <c r="D10" s="22">
        <v>3</v>
      </c>
      <c r="E10" s="5"/>
      <c r="F10" s="6"/>
      <c r="G10" s="27"/>
    </row>
    <row r="11" spans="1:7" x14ac:dyDescent="0.3">
      <c r="A11" s="24"/>
      <c r="B11" s="68" t="s">
        <v>5</v>
      </c>
      <c r="C11" s="69"/>
      <c r="D11" s="69"/>
      <c r="E11" s="70"/>
      <c r="F11" s="25"/>
    </row>
    <row r="12" spans="1:7" x14ac:dyDescent="0.3">
      <c r="A12" s="24"/>
      <c r="B12" s="68" t="s">
        <v>8</v>
      </c>
      <c r="C12" s="69"/>
      <c r="D12" s="69"/>
      <c r="E12" s="70"/>
      <c r="F12" s="25"/>
    </row>
    <row r="13" spans="1:7" x14ac:dyDescent="0.3">
      <c r="A13" s="24"/>
      <c r="B13" s="68" t="s">
        <v>56</v>
      </c>
      <c r="C13" s="69"/>
      <c r="D13" s="69"/>
      <c r="E13" s="70"/>
      <c r="F13" s="25">
        <v>0</v>
      </c>
    </row>
    <row r="14" spans="1:7" x14ac:dyDescent="0.3">
      <c r="A14" s="24"/>
      <c r="B14" s="68" t="s">
        <v>7</v>
      </c>
      <c r="C14" s="69"/>
      <c r="D14" s="69"/>
      <c r="E14" s="70"/>
      <c r="F14" s="25">
        <v>0</v>
      </c>
    </row>
    <row r="15" spans="1:7" x14ac:dyDescent="0.3">
      <c r="A15" s="8"/>
      <c r="B15" s="65" t="s">
        <v>45</v>
      </c>
      <c r="C15" s="66"/>
      <c r="D15" s="66"/>
      <c r="E15" s="67"/>
      <c r="F15" s="9">
        <f>F12</f>
        <v>0</v>
      </c>
    </row>
  </sheetData>
  <mergeCells count="7">
    <mergeCell ref="B15:E15"/>
    <mergeCell ref="B1:D1"/>
    <mergeCell ref="B2:D2"/>
    <mergeCell ref="B12:E12"/>
    <mergeCell ref="B13:E13"/>
    <mergeCell ref="B14:E14"/>
    <mergeCell ref="B11:E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78E76-9672-4633-87F5-DC3C44AB64E5}">
  <dimension ref="A1:G42"/>
  <sheetViews>
    <sheetView topLeftCell="A12" zoomScaleNormal="100" workbookViewId="0">
      <selection activeCell="B2" sqref="B2:D2"/>
    </sheetView>
  </sheetViews>
  <sheetFormatPr defaultColWidth="9.109375" defaultRowHeight="14.4" x14ac:dyDescent="0.3"/>
  <cols>
    <col min="2" max="2" width="66.109375" bestFit="1" customWidth="1"/>
    <col min="3" max="3" width="7.109375" customWidth="1"/>
    <col min="4" max="4" width="8.109375" style="20" customWidth="1"/>
    <col min="5" max="5" width="10.33203125" customWidth="1"/>
    <col min="6" max="6" width="26.44140625" customWidth="1"/>
    <col min="7" max="7" width="36.109375" style="16" customWidth="1"/>
  </cols>
  <sheetData>
    <row r="1" spans="1:7" x14ac:dyDescent="0.3">
      <c r="A1" s="1"/>
      <c r="B1" s="71" t="s">
        <v>110</v>
      </c>
      <c r="C1" s="71"/>
      <c r="D1" s="71"/>
      <c r="E1" s="14"/>
      <c r="F1" s="14"/>
    </row>
    <row r="2" spans="1:7" ht="15" thickBot="1" x14ac:dyDescent="0.35">
      <c r="A2" s="2"/>
      <c r="B2" s="71" t="s">
        <v>131</v>
      </c>
      <c r="C2" s="71"/>
      <c r="D2" s="71"/>
      <c r="E2" s="14"/>
      <c r="F2" s="14"/>
    </row>
    <row r="3" spans="1:7" x14ac:dyDescent="0.3">
      <c r="A3" s="2"/>
      <c r="F3" s="26" t="s">
        <v>6</v>
      </c>
    </row>
    <row r="4" spans="1:7" ht="18" x14ac:dyDescent="0.35">
      <c r="A4" s="3"/>
      <c r="F4" s="7" t="s">
        <v>67</v>
      </c>
    </row>
    <row r="5" spans="1:7" x14ac:dyDescent="0.3">
      <c r="A5" s="48" t="s">
        <v>3</v>
      </c>
      <c r="B5" s="48" t="s">
        <v>0</v>
      </c>
      <c r="C5" s="48" t="s">
        <v>1</v>
      </c>
      <c r="D5" s="49" t="s">
        <v>2</v>
      </c>
      <c r="E5" s="48" t="s">
        <v>9</v>
      </c>
      <c r="F5" s="50" t="s">
        <v>10</v>
      </c>
    </row>
    <row r="6" spans="1:7" x14ac:dyDescent="0.3">
      <c r="A6" s="10"/>
      <c r="B6" s="11"/>
      <c r="C6" s="12"/>
      <c r="D6" s="21"/>
      <c r="E6" s="12"/>
      <c r="F6" s="13"/>
    </row>
    <row r="7" spans="1:7" x14ac:dyDescent="0.3">
      <c r="A7" s="35">
        <v>1</v>
      </c>
      <c r="B7" s="39" t="s">
        <v>101</v>
      </c>
      <c r="C7" s="37"/>
      <c r="D7" s="34"/>
      <c r="E7" s="37"/>
      <c r="F7" s="40"/>
    </row>
    <row r="8" spans="1:7" s="28" customFormat="1" x14ac:dyDescent="0.3">
      <c r="A8" s="4">
        <v>1.1000000000000001</v>
      </c>
      <c r="B8" s="29" t="s">
        <v>86</v>
      </c>
      <c r="C8" s="4" t="s">
        <v>60</v>
      </c>
      <c r="D8" s="22">
        <v>12</v>
      </c>
      <c r="E8" s="5"/>
      <c r="F8" s="6"/>
      <c r="G8" s="27"/>
    </row>
    <row r="9" spans="1:7" s="28" customFormat="1" ht="27.6" x14ac:dyDescent="0.3">
      <c r="A9" s="4">
        <v>1.2</v>
      </c>
      <c r="B9" s="29" t="s">
        <v>87</v>
      </c>
      <c r="C9" s="4" t="s">
        <v>60</v>
      </c>
      <c r="D9" s="22">
        <v>12</v>
      </c>
      <c r="E9" s="5"/>
      <c r="F9" s="6"/>
      <c r="G9" s="27"/>
    </row>
    <row r="10" spans="1:7" s="28" customFormat="1" ht="27.6" x14ac:dyDescent="0.3">
      <c r="A10" s="4">
        <v>1.3</v>
      </c>
      <c r="B10" s="29" t="s">
        <v>88</v>
      </c>
      <c r="C10" s="4" t="s">
        <v>60</v>
      </c>
      <c r="D10" s="22">
        <v>12</v>
      </c>
      <c r="E10" s="5"/>
      <c r="F10" s="6"/>
      <c r="G10" s="27"/>
    </row>
    <row r="11" spans="1:7" x14ac:dyDescent="0.3">
      <c r="A11" s="24"/>
      <c r="B11" s="68" t="s">
        <v>5</v>
      </c>
      <c r="C11" s="69"/>
      <c r="D11" s="69"/>
      <c r="E11" s="70"/>
      <c r="F11" s="25"/>
    </row>
    <row r="12" spans="1:7" x14ac:dyDescent="0.3">
      <c r="A12" s="35">
        <v>2</v>
      </c>
      <c r="B12" s="39" t="s">
        <v>102</v>
      </c>
      <c r="C12" s="43"/>
      <c r="D12" s="43"/>
      <c r="E12" s="43"/>
      <c r="F12" s="44"/>
    </row>
    <row r="13" spans="1:7" s="28" customFormat="1" ht="27.6" x14ac:dyDescent="0.3">
      <c r="A13" s="4">
        <v>2.1</v>
      </c>
      <c r="B13" s="29" t="s">
        <v>89</v>
      </c>
      <c r="C13" s="4" t="s">
        <v>60</v>
      </c>
      <c r="D13" s="22">
        <v>24</v>
      </c>
      <c r="E13" s="5"/>
      <c r="F13" s="6"/>
      <c r="G13" s="27"/>
    </row>
    <row r="14" spans="1:7" s="28" customFormat="1" x14ac:dyDescent="0.3">
      <c r="A14" s="4">
        <v>2.2000000000000002</v>
      </c>
      <c r="B14" s="29" t="s">
        <v>90</v>
      </c>
      <c r="C14" s="4" t="s">
        <v>60</v>
      </c>
      <c r="D14" s="22">
        <v>24</v>
      </c>
      <c r="E14" s="5"/>
      <c r="F14" s="6"/>
      <c r="G14" s="27"/>
    </row>
    <row r="15" spans="1:7" s="28" customFormat="1" ht="27.6" x14ac:dyDescent="0.3">
      <c r="A15" s="4">
        <v>2.2999999999999998</v>
      </c>
      <c r="B15" s="29" t="s">
        <v>91</v>
      </c>
      <c r="C15" s="4" t="s">
        <v>60</v>
      </c>
      <c r="D15" s="22">
        <v>24</v>
      </c>
      <c r="E15" s="5"/>
      <c r="F15" s="6"/>
      <c r="G15" s="27"/>
    </row>
    <row r="16" spans="1:7" x14ac:dyDescent="0.3">
      <c r="A16" s="24"/>
      <c r="B16" s="68" t="s">
        <v>57</v>
      </c>
      <c r="C16" s="69"/>
      <c r="D16" s="69"/>
      <c r="E16" s="70"/>
      <c r="F16" s="25"/>
    </row>
    <row r="17" spans="1:6" x14ac:dyDescent="0.3">
      <c r="A17" s="35">
        <v>3</v>
      </c>
      <c r="B17" s="39" t="s">
        <v>103</v>
      </c>
      <c r="C17" s="43"/>
      <c r="D17" s="43"/>
      <c r="E17" s="43"/>
      <c r="F17" s="44"/>
    </row>
    <row r="18" spans="1:6" ht="24" customHeight="1" x14ac:dyDescent="0.3">
      <c r="A18" s="17">
        <v>3.1</v>
      </c>
      <c r="B18" s="41" t="s">
        <v>84</v>
      </c>
      <c r="C18" s="17" t="s">
        <v>60</v>
      </c>
      <c r="D18" s="23">
        <v>2</v>
      </c>
      <c r="E18" s="18"/>
      <c r="F18" s="18"/>
    </row>
    <row r="19" spans="1:6" x14ac:dyDescent="0.3">
      <c r="A19" s="24"/>
      <c r="B19" s="68" t="s">
        <v>58</v>
      </c>
      <c r="C19" s="69"/>
      <c r="D19" s="69"/>
      <c r="E19" s="70"/>
      <c r="F19" s="25"/>
    </row>
    <row r="20" spans="1:6" x14ac:dyDescent="0.3">
      <c r="A20" s="35">
        <v>4</v>
      </c>
      <c r="B20" s="36" t="s">
        <v>104</v>
      </c>
      <c r="C20" s="38"/>
      <c r="D20" s="34"/>
      <c r="E20" s="38"/>
      <c r="F20" s="33"/>
    </row>
    <row r="21" spans="1:6" x14ac:dyDescent="0.3">
      <c r="A21" s="31">
        <v>4.0999999999999996</v>
      </c>
      <c r="B21" s="32" t="s">
        <v>92</v>
      </c>
      <c r="C21" s="4" t="s">
        <v>60</v>
      </c>
      <c r="D21" s="22">
        <v>16</v>
      </c>
      <c r="E21" s="4"/>
      <c r="F21" s="30"/>
    </row>
    <row r="22" spans="1:6" ht="27.6" x14ac:dyDescent="0.3">
      <c r="A22" s="31">
        <v>4.2</v>
      </c>
      <c r="B22" s="42" t="s">
        <v>93</v>
      </c>
      <c r="C22" s="4" t="s">
        <v>60</v>
      </c>
      <c r="D22" s="22">
        <v>32</v>
      </c>
      <c r="E22" s="4"/>
      <c r="F22" s="30"/>
    </row>
    <row r="23" spans="1:6" ht="27.6" x14ac:dyDescent="0.3">
      <c r="A23" s="31">
        <v>4.3</v>
      </c>
      <c r="B23" s="42" t="s">
        <v>94</v>
      </c>
      <c r="C23" s="4" t="s">
        <v>60</v>
      </c>
      <c r="D23" s="22">
        <v>32</v>
      </c>
      <c r="E23" s="4"/>
      <c r="F23" s="30"/>
    </row>
    <row r="24" spans="1:6" x14ac:dyDescent="0.3">
      <c r="A24" s="31">
        <v>4.4000000000000004</v>
      </c>
      <c r="B24" s="32" t="s">
        <v>95</v>
      </c>
      <c r="C24" s="4" t="s">
        <v>60</v>
      </c>
      <c r="D24" s="22">
        <v>8</v>
      </c>
      <c r="E24" s="4"/>
      <c r="F24" s="30"/>
    </row>
    <row r="25" spans="1:6" x14ac:dyDescent="0.3">
      <c r="A25" s="31">
        <v>4.5</v>
      </c>
      <c r="B25" s="32" t="s">
        <v>96</v>
      </c>
      <c r="C25" s="4" t="s">
        <v>60</v>
      </c>
      <c r="D25" s="22">
        <v>8</v>
      </c>
      <c r="E25" s="4"/>
      <c r="F25" s="30"/>
    </row>
    <row r="26" spans="1:6" x14ac:dyDescent="0.3">
      <c r="A26" s="24"/>
      <c r="B26" s="75" t="s">
        <v>59</v>
      </c>
      <c r="C26" s="76"/>
      <c r="D26" s="76"/>
      <c r="E26" s="77"/>
      <c r="F26" s="25"/>
    </row>
    <row r="27" spans="1:6" x14ac:dyDescent="0.3">
      <c r="A27" s="35">
        <v>5</v>
      </c>
      <c r="B27" s="45" t="s">
        <v>105</v>
      </c>
      <c r="C27" s="46"/>
      <c r="D27" s="46"/>
      <c r="E27" s="46"/>
      <c r="F27" s="47"/>
    </row>
    <row r="28" spans="1:6" ht="27.6" x14ac:dyDescent="0.3">
      <c r="A28" s="31">
        <v>5.0999999999999996</v>
      </c>
      <c r="B28" s="42" t="s">
        <v>97</v>
      </c>
      <c r="C28" s="4" t="s">
        <v>60</v>
      </c>
      <c r="D28" s="22">
        <v>16</v>
      </c>
      <c r="E28" s="4"/>
      <c r="F28" s="30"/>
    </row>
    <row r="29" spans="1:6" x14ac:dyDescent="0.3">
      <c r="A29" s="31">
        <v>5.2</v>
      </c>
      <c r="B29" s="32" t="s">
        <v>99</v>
      </c>
      <c r="C29" s="4" t="s">
        <v>60</v>
      </c>
      <c r="D29" s="22">
        <v>2</v>
      </c>
      <c r="E29" s="4"/>
      <c r="F29" s="30"/>
    </row>
    <row r="30" spans="1:6" x14ac:dyDescent="0.3">
      <c r="A30" s="31">
        <v>5.2</v>
      </c>
      <c r="B30" s="32" t="s">
        <v>98</v>
      </c>
      <c r="C30" s="4" t="s">
        <v>60</v>
      </c>
      <c r="D30" s="22">
        <v>2</v>
      </c>
      <c r="E30" s="4"/>
      <c r="F30" s="30"/>
    </row>
    <row r="31" spans="1:6" x14ac:dyDescent="0.3">
      <c r="A31" s="24"/>
      <c r="B31" s="68" t="s">
        <v>61</v>
      </c>
      <c r="C31" s="69"/>
      <c r="D31" s="69"/>
      <c r="E31" s="70"/>
      <c r="F31" s="25"/>
    </row>
    <row r="32" spans="1:6" x14ac:dyDescent="0.3">
      <c r="A32" s="35">
        <v>6</v>
      </c>
      <c r="B32" s="36" t="s">
        <v>129</v>
      </c>
      <c r="C32" s="37"/>
      <c r="D32" s="34"/>
      <c r="E32" s="37"/>
      <c r="F32" s="33"/>
    </row>
    <row r="33" spans="1:6" ht="27.6" x14ac:dyDescent="0.3">
      <c r="A33" s="31">
        <v>6.1</v>
      </c>
      <c r="B33" s="42" t="s">
        <v>85</v>
      </c>
      <c r="C33" s="4" t="s">
        <v>60</v>
      </c>
      <c r="D33" s="22">
        <v>8</v>
      </c>
      <c r="E33" s="4"/>
      <c r="F33" s="30"/>
    </row>
    <row r="34" spans="1:6" x14ac:dyDescent="0.3">
      <c r="A34" s="31">
        <v>6.2</v>
      </c>
      <c r="B34" s="42" t="s">
        <v>128</v>
      </c>
      <c r="C34" s="4" t="s">
        <v>60</v>
      </c>
      <c r="D34" s="22">
        <v>2</v>
      </c>
      <c r="E34" s="4"/>
      <c r="F34" s="30"/>
    </row>
    <row r="35" spans="1:6" x14ac:dyDescent="0.3">
      <c r="A35" s="24"/>
      <c r="B35" s="75" t="s">
        <v>62</v>
      </c>
      <c r="C35" s="76"/>
      <c r="D35" s="76"/>
      <c r="E35" s="77"/>
      <c r="F35" s="25"/>
    </row>
    <row r="36" spans="1:6" x14ac:dyDescent="0.3">
      <c r="A36" s="35">
        <v>7</v>
      </c>
      <c r="B36" s="72" t="s">
        <v>63</v>
      </c>
      <c r="C36" s="73"/>
      <c r="D36" s="73"/>
      <c r="E36" s="73"/>
      <c r="F36" s="74"/>
    </row>
    <row r="37" spans="1:6" x14ac:dyDescent="0.3">
      <c r="A37" s="31">
        <v>7.1</v>
      </c>
      <c r="B37" s="32" t="s">
        <v>68</v>
      </c>
      <c r="C37" s="4" t="s">
        <v>64</v>
      </c>
      <c r="D37" s="22">
        <v>10</v>
      </c>
      <c r="E37" s="4"/>
      <c r="F37" s="30"/>
    </row>
    <row r="38" spans="1:6" x14ac:dyDescent="0.3">
      <c r="A38" s="24"/>
      <c r="B38" s="75" t="s">
        <v>65</v>
      </c>
      <c r="C38" s="76"/>
      <c r="D38" s="76"/>
      <c r="E38" s="77"/>
      <c r="F38" s="25"/>
    </row>
    <row r="39" spans="1:6" x14ac:dyDescent="0.3">
      <c r="A39" s="24"/>
      <c r="B39" s="68" t="s">
        <v>8</v>
      </c>
      <c r="C39" s="69"/>
      <c r="D39" s="69"/>
      <c r="E39" s="70"/>
      <c r="F39" s="25">
        <f>F11+F16+F19+F26+F31+F35+F38</f>
        <v>0</v>
      </c>
    </row>
    <row r="40" spans="1:6" x14ac:dyDescent="0.3">
      <c r="A40" s="24"/>
      <c r="B40" s="68" t="s">
        <v>56</v>
      </c>
      <c r="C40" s="69"/>
      <c r="D40" s="69"/>
      <c r="E40" s="70"/>
      <c r="F40" s="25">
        <v>0</v>
      </c>
    </row>
    <row r="41" spans="1:6" x14ac:dyDescent="0.3">
      <c r="A41" s="24"/>
      <c r="B41" s="68" t="s">
        <v>7</v>
      </c>
      <c r="C41" s="69"/>
      <c r="D41" s="69"/>
      <c r="E41" s="70"/>
      <c r="F41" s="25">
        <v>0</v>
      </c>
    </row>
    <row r="42" spans="1:6" x14ac:dyDescent="0.3">
      <c r="A42" s="8"/>
      <c r="B42" s="65" t="s">
        <v>45</v>
      </c>
      <c r="C42" s="66"/>
      <c r="D42" s="66"/>
      <c r="E42" s="67"/>
      <c r="F42" s="9">
        <f>F39</f>
        <v>0</v>
      </c>
    </row>
  </sheetData>
  <mergeCells count="14">
    <mergeCell ref="B39:E39"/>
    <mergeCell ref="B40:E40"/>
    <mergeCell ref="B41:E41"/>
    <mergeCell ref="B42:E42"/>
    <mergeCell ref="B1:D1"/>
    <mergeCell ref="B2:D2"/>
    <mergeCell ref="B36:F36"/>
    <mergeCell ref="B19:E19"/>
    <mergeCell ref="B11:E11"/>
    <mergeCell ref="B16:E16"/>
    <mergeCell ref="B26:E26"/>
    <mergeCell ref="B31:E31"/>
    <mergeCell ref="B35:E35"/>
    <mergeCell ref="B38:E3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AA033-6634-41AA-9C1C-A73F3FBF684A}">
  <dimension ref="A1:G15"/>
  <sheetViews>
    <sheetView workbookViewId="0">
      <selection activeCell="C7" sqref="C7"/>
    </sheetView>
  </sheetViews>
  <sheetFormatPr defaultColWidth="9.109375" defaultRowHeight="14.4" x14ac:dyDescent="0.3"/>
  <cols>
    <col min="2" max="2" width="66.109375" bestFit="1" customWidth="1"/>
    <col min="3" max="3" width="7.109375" customWidth="1"/>
    <col min="4" max="4" width="8.109375" style="20" customWidth="1"/>
    <col min="5" max="5" width="10.33203125" customWidth="1"/>
    <col min="6" max="6" width="26.44140625" customWidth="1"/>
    <col min="7" max="7" width="36.109375" style="16" customWidth="1"/>
  </cols>
  <sheetData>
    <row r="1" spans="1:7" x14ac:dyDescent="0.3">
      <c r="A1" s="1"/>
      <c r="B1" s="71" t="s">
        <v>107</v>
      </c>
      <c r="C1" s="71"/>
      <c r="D1" s="71"/>
      <c r="E1" s="14"/>
      <c r="F1" s="14"/>
    </row>
    <row r="2" spans="1:7" ht="15" thickBot="1" x14ac:dyDescent="0.35">
      <c r="A2" s="2"/>
      <c r="B2" s="71" t="s">
        <v>132</v>
      </c>
      <c r="C2" s="71"/>
      <c r="D2" s="71"/>
      <c r="E2" s="14"/>
      <c r="F2" s="14"/>
    </row>
    <row r="3" spans="1:7" x14ac:dyDescent="0.3">
      <c r="A3" s="2"/>
      <c r="F3" s="26" t="s">
        <v>6</v>
      </c>
    </row>
    <row r="4" spans="1:7" ht="18" x14ac:dyDescent="0.35">
      <c r="A4" s="3"/>
      <c r="F4" s="7" t="s">
        <v>67</v>
      </c>
    </row>
    <row r="5" spans="1:7" x14ac:dyDescent="0.3">
      <c r="A5" s="48" t="s">
        <v>3</v>
      </c>
      <c r="B5" s="48" t="s">
        <v>0</v>
      </c>
      <c r="C5" s="48" t="s">
        <v>1</v>
      </c>
      <c r="D5" s="49" t="s">
        <v>2</v>
      </c>
      <c r="E5" s="48" t="s">
        <v>9</v>
      </c>
      <c r="F5" s="50" t="s">
        <v>10</v>
      </c>
    </row>
    <row r="6" spans="1:7" x14ac:dyDescent="0.3">
      <c r="A6" s="10"/>
      <c r="B6" s="11"/>
      <c r="C6" s="12"/>
      <c r="D6" s="21"/>
      <c r="E6" s="12"/>
      <c r="F6" s="13"/>
    </row>
    <row r="7" spans="1:7" x14ac:dyDescent="0.3">
      <c r="A7" s="35">
        <v>1</v>
      </c>
      <c r="B7" s="39" t="s">
        <v>140</v>
      </c>
      <c r="C7" s="37"/>
      <c r="D7" s="34"/>
      <c r="E7" s="37"/>
      <c r="F7" s="40"/>
    </row>
    <row r="8" spans="1:7" s="28" customFormat="1" x14ac:dyDescent="0.3">
      <c r="A8" s="4">
        <v>1.1000000000000001</v>
      </c>
      <c r="B8" s="29" t="s">
        <v>100</v>
      </c>
      <c r="C8" s="4" t="s">
        <v>139</v>
      </c>
      <c r="D8" s="22">
        <v>300</v>
      </c>
      <c r="E8" s="5"/>
      <c r="F8" s="6"/>
      <c r="G8" s="27"/>
    </row>
    <row r="9" spans="1:7" s="28" customFormat="1" x14ac:dyDescent="0.3">
      <c r="A9" s="4">
        <v>1.2</v>
      </c>
      <c r="B9" s="29" t="s">
        <v>114</v>
      </c>
      <c r="C9" s="4" t="s">
        <v>60</v>
      </c>
      <c r="D9" s="22">
        <v>2</v>
      </c>
      <c r="E9" s="5"/>
      <c r="F9" s="6"/>
      <c r="G9" s="27"/>
    </row>
    <row r="10" spans="1:7" s="28" customFormat="1" ht="27.6" x14ac:dyDescent="0.3">
      <c r="A10" s="4">
        <v>1.3</v>
      </c>
      <c r="B10" s="29" t="s">
        <v>115</v>
      </c>
      <c r="C10" s="4" t="s">
        <v>60</v>
      </c>
      <c r="D10" s="22">
        <v>2</v>
      </c>
      <c r="E10" s="5"/>
      <c r="F10" s="6"/>
      <c r="G10" s="27"/>
    </row>
    <row r="11" spans="1:7" x14ac:dyDescent="0.3">
      <c r="A11" s="24"/>
      <c r="B11" s="68" t="s">
        <v>5</v>
      </c>
      <c r="C11" s="69"/>
      <c r="D11" s="69"/>
      <c r="E11" s="70"/>
      <c r="F11" s="25"/>
    </row>
    <row r="12" spans="1:7" x14ac:dyDescent="0.3">
      <c r="A12" s="24"/>
      <c r="B12" s="68" t="s">
        <v>8</v>
      </c>
      <c r="C12" s="69"/>
      <c r="D12" s="69"/>
      <c r="E12" s="70"/>
      <c r="F12" s="25"/>
    </row>
    <row r="13" spans="1:7" x14ac:dyDescent="0.3">
      <c r="A13" s="24"/>
      <c r="B13" s="68" t="s">
        <v>56</v>
      </c>
      <c r="C13" s="69"/>
      <c r="D13" s="69"/>
      <c r="E13" s="70"/>
      <c r="F13" s="25">
        <v>0</v>
      </c>
    </row>
    <row r="14" spans="1:7" x14ac:dyDescent="0.3">
      <c r="A14" s="24"/>
      <c r="B14" s="68" t="s">
        <v>7</v>
      </c>
      <c r="C14" s="69"/>
      <c r="D14" s="69"/>
      <c r="E14" s="70"/>
      <c r="F14" s="25">
        <v>0</v>
      </c>
    </row>
    <row r="15" spans="1:7" x14ac:dyDescent="0.3">
      <c r="A15" s="8"/>
      <c r="B15" s="65" t="s">
        <v>45</v>
      </c>
      <c r="C15" s="66"/>
      <c r="D15" s="66"/>
      <c r="E15" s="67"/>
      <c r="F15" s="9">
        <f>F12</f>
        <v>0</v>
      </c>
    </row>
  </sheetData>
  <mergeCells count="7">
    <mergeCell ref="B15:E15"/>
    <mergeCell ref="B11:E11"/>
    <mergeCell ref="B1:D1"/>
    <mergeCell ref="B2:D2"/>
    <mergeCell ref="B12:E12"/>
    <mergeCell ref="B13:E13"/>
    <mergeCell ref="B14:E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6D305-26C4-43E8-8233-DAE7B15A009B}">
  <dimension ref="A1:G43"/>
  <sheetViews>
    <sheetView topLeftCell="A11" zoomScaleNormal="100" workbookViewId="0">
      <selection activeCell="C21" sqref="C21"/>
    </sheetView>
  </sheetViews>
  <sheetFormatPr defaultColWidth="9.109375" defaultRowHeight="14.4" x14ac:dyDescent="0.3"/>
  <cols>
    <col min="2" max="2" width="66.109375" bestFit="1" customWidth="1"/>
    <col min="3" max="3" width="7.109375" customWidth="1"/>
    <col min="4" max="4" width="8.109375" style="20" customWidth="1"/>
    <col min="5" max="5" width="10.33203125" customWidth="1"/>
    <col min="6" max="6" width="26.44140625" customWidth="1"/>
    <col min="7" max="7" width="36.109375" style="16" customWidth="1"/>
  </cols>
  <sheetData>
    <row r="1" spans="1:7" x14ac:dyDescent="0.3">
      <c r="A1" s="1"/>
      <c r="B1" s="71" t="s">
        <v>111</v>
      </c>
      <c r="C1" s="71"/>
      <c r="D1" s="71"/>
      <c r="E1" s="14"/>
      <c r="F1" s="14"/>
    </row>
    <row r="2" spans="1:7" ht="15" thickBot="1" x14ac:dyDescent="0.35">
      <c r="A2" s="2"/>
      <c r="B2" s="71" t="s">
        <v>133</v>
      </c>
      <c r="C2" s="71"/>
      <c r="D2" s="71"/>
      <c r="E2" s="14"/>
      <c r="F2" s="14"/>
    </row>
    <row r="3" spans="1:7" x14ac:dyDescent="0.3">
      <c r="A3" s="2"/>
      <c r="F3" s="26" t="s">
        <v>6</v>
      </c>
    </row>
    <row r="4" spans="1:7" ht="18" x14ac:dyDescent="0.35">
      <c r="A4" s="3"/>
      <c r="F4" s="7" t="s">
        <v>67</v>
      </c>
    </row>
    <row r="5" spans="1:7" x14ac:dyDescent="0.3">
      <c r="A5" s="48" t="s">
        <v>3</v>
      </c>
      <c r="B5" s="48" t="s">
        <v>0</v>
      </c>
      <c r="C5" s="48" t="s">
        <v>1</v>
      </c>
      <c r="D5" s="49" t="s">
        <v>2</v>
      </c>
      <c r="E5" s="48" t="s">
        <v>9</v>
      </c>
      <c r="F5" s="50" t="s">
        <v>10</v>
      </c>
    </row>
    <row r="6" spans="1:7" x14ac:dyDescent="0.3">
      <c r="A6" s="10"/>
      <c r="B6" s="11"/>
      <c r="C6" s="12"/>
      <c r="D6" s="21"/>
      <c r="E6" s="12"/>
      <c r="F6" s="13"/>
    </row>
    <row r="7" spans="1:7" x14ac:dyDescent="0.3">
      <c r="A7" s="35">
        <v>1</v>
      </c>
      <c r="B7" s="39" t="s">
        <v>101</v>
      </c>
      <c r="C7" s="37"/>
      <c r="D7" s="34"/>
      <c r="E7" s="37"/>
      <c r="F7" s="40"/>
    </row>
    <row r="8" spans="1:7" s="28" customFormat="1" x14ac:dyDescent="0.3">
      <c r="A8" s="4">
        <v>1.1000000000000001</v>
      </c>
      <c r="B8" s="29" t="s">
        <v>72</v>
      </c>
      <c r="C8" s="4" t="s">
        <v>60</v>
      </c>
      <c r="D8" s="22">
        <v>18</v>
      </c>
      <c r="E8" s="5"/>
      <c r="F8" s="6"/>
      <c r="G8" s="27"/>
    </row>
    <row r="9" spans="1:7" s="28" customFormat="1" ht="27.6" x14ac:dyDescent="0.3">
      <c r="A9" s="4">
        <v>1.2</v>
      </c>
      <c r="B9" s="29" t="s">
        <v>73</v>
      </c>
      <c r="C9" s="4" t="s">
        <v>60</v>
      </c>
      <c r="D9" s="22">
        <v>18</v>
      </c>
      <c r="E9" s="5"/>
      <c r="F9" s="6"/>
      <c r="G9" s="27"/>
    </row>
    <row r="10" spans="1:7" s="28" customFormat="1" ht="27.6" x14ac:dyDescent="0.3">
      <c r="A10" s="4">
        <v>1.3</v>
      </c>
      <c r="B10" s="29" t="s">
        <v>74</v>
      </c>
      <c r="C10" s="4" t="s">
        <v>60</v>
      </c>
      <c r="D10" s="22">
        <v>18</v>
      </c>
      <c r="E10" s="5"/>
      <c r="F10" s="6"/>
      <c r="G10" s="27"/>
    </row>
    <row r="11" spans="1:7" s="28" customFormat="1" x14ac:dyDescent="0.3">
      <c r="A11" s="4">
        <v>1.4</v>
      </c>
      <c r="B11" s="29" t="s">
        <v>136</v>
      </c>
      <c r="C11" s="4" t="s">
        <v>60</v>
      </c>
      <c r="D11" s="22">
        <v>2</v>
      </c>
      <c r="E11" s="5"/>
      <c r="F11" s="6"/>
      <c r="G11" s="27"/>
    </row>
    <row r="12" spans="1:7" x14ac:dyDescent="0.3">
      <c r="A12" s="24"/>
      <c r="B12" s="68" t="s">
        <v>5</v>
      </c>
      <c r="C12" s="69"/>
      <c r="D12" s="69"/>
      <c r="E12" s="70"/>
      <c r="F12" s="25"/>
    </row>
    <row r="13" spans="1:7" x14ac:dyDescent="0.3">
      <c r="A13" s="35">
        <v>2</v>
      </c>
      <c r="B13" s="39" t="s">
        <v>102</v>
      </c>
      <c r="C13" s="43"/>
      <c r="D13" s="43"/>
      <c r="E13" s="43"/>
      <c r="F13" s="44"/>
    </row>
    <row r="14" spans="1:7" s="28" customFormat="1" ht="27.6" x14ac:dyDescent="0.3">
      <c r="A14" s="4">
        <v>2.1</v>
      </c>
      <c r="B14" s="29" t="s">
        <v>75</v>
      </c>
      <c r="C14" s="4" t="s">
        <v>60</v>
      </c>
      <c r="D14" s="22">
        <v>36</v>
      </c>
      <c r="E14" s="5"/>
      <c r="F14" s="6"/>
      <c r="G14" s="27"/>
    </row>
    <row r="15" spans="1:7" s="28" customFormat="1" x14ac:dyDescent="0.3">
      <c r="A15" s="4">
        <v>2.2000000000000002</v>
      </c>
      <c r="B15" s="29" t="s">
        <v>70</v>
      </c>
      <c r="C15" s="4" t="s">
        <v>60</v>
      </c>
      <c r="D15" s="22">
        <v>36</v>
      </c>
      <c r="E15" s="5"/>
      <c r="F15" s="6"/>
      <c r="G15" s="27"/>
    </row>
    <row r="16" spans="1:7" s="28" customFormat="1" ht="27.6" x14ac:dyDescent="0.3">
      <c r="A16" s="4">
        <v>2.2999999999999998</v>
      </c>
      <c r="B16" s="29" t="s">
        <v>71</v>
      </c>
      <c r="C16" s="4" t="s">
        <v>60</v>
      </c>
      <c r="D16" s="22">
        <v>36</v>
      </c>
      <c r="E16" s="5"/>
      <c r="F16" s="6"/>
      <c r="G16" s="27"/>
    </row>
    <row r="17" spans="1:6" x14ac:dyDescent="0.3">
      <c r="A17" s="24"/>
      <c r="B17" s="68" t="s">
        <v>57</v>
      </c>
      <c r="C17" s="69"/>
      <c r="D17" s="69"/>
      <c r="E17" s="70"/>
      <c r="F17" s="25"/>
    </row>
    <row r="18" spans="1:6" x14ac:dyDescent="0.3">
      <c r="A18" s="35">
        <v>3</v>
      </c>
      <c r="B18" s="39" t="s">
        <v>138</v>
      </c>
      <c r="C18" s="43"/>
      <c r="D18" s="43"/>
      <c r="E18" s="43"/>
      <c r="F18" s="44"/>
    </row>
    <row r="19" spans="1:6" ht="24" customHeight="1" x14ac:dyDescent="0.3">
      <c r="A19" s="17">
        <v>3.1</v>
      </c>
      <c r="B19" s="41" t="s">
        <v>84</v>
      </c>
      <c r="C19" s="17" t="s">
        <v>60</v>
      </c>
      <c r="D19" s="23">
        <v>3</v>
      </c>
      <c r="E19" s="18"/>
      <c r="F19" s="18"/>
    </row>
    <row r="20" spans="1:6" x14ac:dyDescent="0.3">
      <c r="A20" s="24"/>
      <c r="B20" s="68" t="s">
        <v>58</v>
      </c>
      <c r="C20" s="69"/>
      <c r="D20" s="69"/>
      <c r="E20" s="70"/>
      <c r="F20" s="25"/>
    </row>
    <row r="21" spans="1:6" x14ac:dyDescent="0.3">
      <c r="A21" s="35">
        <v>4</v>
      </c>
      <c r="B21" s="36" t="s">
        <v>104</v>
      </c>
      <c r="C21" s="38"/>
      <c r="D21" s="34"/>
      <c r="E21" s="38"/>
      <c r="F21" s="33"/>
    </row>
    <row r="22" spans="1:6" x14ac:dyDescent="0.3">
      <c r="A22" s="31">
        <v>4.0999999999999996</v>
      </c>
      <c r="B22" s="32" t="s">
        <v>69</v>
      </c>
      <c r="C22" s="4" t="s">
        <v>60</v>
      </c>
      <c r="D22" s="22">
        <v>24</v>
      </c>
      <c r="E22" s="4"/>
      <c r="F22" s="30"/>
    </row>
    <row r="23" spans="1:6" ht="27.6" x14ac:dyDescent="0.3">
      <c r="A23" s="31">
        <v>4.2</v>
      </c>
      <c r="B23" s="42" t="s">
        <v>76</v>
      </c>
      <c r="C23" s="4" t="s">
        <v>60</v>
      </c>
      <c r="D23" s="22">
        <v>48</v>
      </c>
      <c r="E23" s="4"/>
      <c r="F23" s="30"/>
    </row>
    <row r="24" spans="1:6" ht="27.6" x14ac:dyDescent="0.3">
      <c r="A24" s="31">
        <v>4.3</v>
      </c>
      <c r="B24" s="42" t="s">
        <v>77</v>
      </c>
      <c r="C24" s="4" t="s">
        <v>60</v>
      </c>
      <c r="D24" s="22">
        <v>48</v>
      </c>
      <c r="E24" s="4"/>
      <c r="F24" s="30"/>
    </row>
    <row r="25" spans="1:6" x14ac:dyDescent="0.3">
      <c r="A25" s="31">
        <v>4.4000000000000004</v>
      </c>
      <c r="B25" s="32" t="s">
        <v>78</v>
      </c>
      <c r="C25" s="4" t="s">
        <v>60</v>
      </c>
      <c r="D25" s="22">
        <v>12</v>
      </c>
      <c r="E25" s="4"/>
      <c r="F25" s="30"/>
    </row>
    <row r="26" spans="1:6" x14ac:dyDescent="0.3">
      <c r="A26" s="31">
        <v>4.5</v>
      </c>
      <c r="B26" s="32" t="s">
        <v>79</v>
      </c>
      <c r="C26" s="4" t="s">
        <v>60</v>
      </c>
      <c r="D26" s="22">
        <v>12</v>
      </c>
      <c r="E26" s="4"/>
      <c r="F26" s="30"/>
    </row>
    <row r="27" spans="1:6" x14ac:dyDescent="0.3">
      <c r="A27" s="24"/>
      <c r="B27" s="75" t="s">
        <v>59</v>
      </c>
      <c r="C27" s="76"/>
      <c r="D27" s="76"/>
      <c r="E27" s="77"/>
      <c r="F27" s="25"/>
    </row>
    <row r="28" spans="1:6" x14ac:dyDescent="0.3">
      <c r="A28" s="35">
        <v>5</v>
      </c>
      <c r="B28" s="45" t="s">
        <v>105</v>
      </c>
      <c r="C28" s="46"/>
      <c r="D28" s="46"/>
      <c r="E28" s="46"/>
      <c r="F28" s="47"/>
    </row>
    <row r="29" spans="1:6" ht="27.6" x14ac:dyDescent="0.3">
      <c r="A29" s="31">
        <v>5.0999999999999996</v>
      </c>
      <c r="B29" s="42" t="s">
        <v>80</v>
      </c>
      <c r="C29" s="4" t="s">
        <v>60</v>
      </c>
      <c r="D29" s="22">
        <v>24</v>
      </c>
      <c r="E29" s="4"/>
      <c r="F29" s="30"/>
    </row>
    <row r="30" spans="1:6" x14ac:dyDescent="0.3">
      <c r="A30" s="31">
        <v>5.2</v>
      </c>
      <c r="B30" s="32" t="s">
        <v>81</v>
      </c>
      <c r="C30" s="4" t="s">
        <v>60</v>
      </c>
      <c r="D30" s="22">
        <v>3</v>
      </c>
      <c r="E30" s="4"/>
      <c r="F30" s="30"/>
    </row>
    <row r="31" spans="1:6" x14ac:dyDescent="0.3">
      <c r="A31" s="31">
        <v>5.2</v>
      </c>
      <c r="B31" s="32" t="s">
        <v>82</v>
      </c>
      <c r="C31" s="4" t="s">
        <v>60</v>
      </c>
      <c r="D31" s="22">
        <v>3</v>
      </c>
      <c r="E31" s="4"/>
      <c r="F31" s="30"/>
    </row>
    <row r="32" spans="1:6" x14ac:dyDescent="0.3">
      <c r="A32" s="24"/>
      <c r="B32" s="68" t="s">
        <v>61</v>
      </c>
      <c r="C32" s="69"/>
      <c r="D32" s="69"/>
      <c r="E32" s="70"/>
      <c r="F32" s="25"/>
    </row>
    <row r="33" spans="1:6" x14ac:dyDescent="0.3">
      <c r="A33" s="35">
        <v>6</v>
      </c>
      <c r="B33" s="36" t="s">
        <v>129</v>
      </c>
      <c r="C33" s="37"/>
      <c r="D33" s="34"/>
      <c r="E33" s="37"/>
      <c r="F33" s="33"/>
    </row>
    <row r="34" spans="1:6" ht="27.6" x14ac:dyDescent="0.3">
      <c r="A34" s="31">
        <v>6.1</v>
      </c>
      <c r="B34" s="42" t="s">
        <v>83</v>
      </c>
      <c r="C34" s="4" t="s">
        <v>60</v>
      </c>
      <c r="D34" s="22">
        <v>12</v>
      </c>
      <c r="E34" s="4"/>
      <c r="F34" s="64"/>
    </row>
    <row r="35" spans="1:6" x14ac:dyDescent="0.3">
      <c r="A35" s="31">
        <v>6.2</v>
      </c>
      <c r="B35" s="42" t="s">
        <v>128</v>
      </c>
      <c r="C35" s="4" t="s">
        <v>60</v>
      </c>
      <c r="D35" s="22">
        <v>3</v>
      </c>
      <c r="E35" s="4"/>
      <c r="F35" s="30"/>
    </row>
    <row r="36" spans="1:6" x14ac:dyDescent="0.3">
      <c r="A36" s="24"/>
      <c r="B36" s="75" t="s">
        <v>62</v>
      </c>
      <c r="C36" s="76"/>
      <c r="D36" s="76"/>
      <c r="E36" s="77"/>
      <c r="F36" s="25"/>
    </row>
    <row r="37" spans="1:6" x14ac:dyDescent="0.3">
      <c r="A37" s="35">
        <v>7</v>
      </c>
      <c r="B37" s="72" t="s">
        <v>63</v>
      </c>
      <c r="C37" s="73"/>
      <c r="D37" s="73"/>
      <c r="E37" s="73"/>
      <c r="F37" s="74"/>
    </row>
    <row r="38" spans="1:6" x14ac:dyDescent="0.3">
      <c r="A38" s="31">
        <v>7.1</v>
      </c>
      <c r="B38" s="32" t="s">
        <v>66</v>
      </c>
      <c r="C38" s="4" t="s">
        <v>64</v>
      </c>
      <c r="D38" s="22">
        <v>15</v>
      </c>
      <c r="E38" s="4"/>
      <c r="F38" s="30"/>
    </row>
    <row r="39" spans="1:6" x14ac:dyDescent="0.3">
      <c r="A39" s="24"/>
      <c r="B39" s="75" t="s">
        <v>65</v>
      </c>
      <c r="C39" s="76"/>
      <c r="D39" s="76"/>
      <c r="E39" s="77"/>
      <c r="F39" s="25"/>
    </row>
    <row r="40" spans="1:6" x14ac:dyDescent="0.3">
      <c r="A40" s="24"/>
      <c r="B40" s="68" t="s">
        <v>8</v>
      </c>
      <c r="C40" s="69"/>
      <c r="D40" s="69"/>
      <c r="E40" s="70"/>
      <c r="F40" s="25">
        <f>F12+F17+F20+F27+F32+F36+F39</f>
        <v>0</v>
      </c>
    </row>
    <row r="41" spans="1:6" x14ac:dyDescent="0.3">
      <c r="A41" s="24"/>
      <c r="B41" s="68" t="s">
        <v>56</v>
      </c>
      <c r="C41" s="69"/>
      <c r="D41" s="69"/>
      <c r="E41" s="70"/>
      <c r="F41" s="25">
        <v>0</v>
      </c>
    </row>
    <row r="42" spans="1:6" x14ac:dyDescent="0.3">
      <c r="A42" s="24"/>
      <c r="B42" s="68" t="s">
        <v>7</v>
      </c>
      <c r="C42" s="69"/>
      <c r="D42" s="69"/>
      <c r="E42" s="70"/>
      <c r="F42" s="25">
        <v>0</v>
      </c>
    </row>
    <row r="43" spans="1:6" x14ac:dyDescent="0.3">
      <c r="A43" s="8"/>
      <c r="B43" s="65" t="s">
        <v>45</v>
      </c>
      <c r="C43" s="66"/>
      <c r="D43" s="66"/>
      <c r="E43" s="67"/>
      <c r="F43" s="9">
        <f>F40</f>
        <v>0</v>
      </c>
    </row>
  </sheetData>
  <mergeCells count="14">
    <mergeCell ref="B40:E40"/>
    <mergeCell ref="B41:E41"/>
    <mergeCell ref="B42:E42"/>
    <mergeCell ref="B43:E43"/>
    <mergeCell ref="B1:D1"/>
    <mergeCell ref="B2:D2"/>
    <mergeCell ref="B37:F37"/>
    <mergeCell ref="B12:E12"/>
    <mergeCell ref="B17:E17"/>
    <mergeCell ref="B20:E20"/>
    <mergeCell ref="B27:E27"/>
    <mergeCell ref="B36:E36"/>
    <mergeCell ref="B32:E32"/>
    <mergeCell ref="B39:E3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96F15-A0AE-4902-B53C-C5EF74BFD407}">
  <dimension ref="A1:G13"/>
  <sheetViews>
    <sheetView workbookViewId="0">
      <selection activeCell="C18" sqref="C18"/>
    </sheetView>
  </sheetViews>
  <sheetFormatPr defaultColWidth="9.109375" defaultRowHeight="14.4" x14ac:dyDescent="0.3"/>
  <cols>
    <col min="2" max="2" width="66.109375" bestFit="1" customWidth="1"/>
    <col min="3" max="3" width="7.109375" customWidth="1"/>
    <col min="4" max="4" width="8.109375" style="20" customWidth="1"/>
    <col min="5" max="5" width="10.33203125" customWidth="1"/>
    <col min="6" max="6" width="26.44140625" customWidth="1"/>
    <col min="7" max="7" width="36.109375" style="16" customWidth="1"/>
  </cols>
  <sheetData>
    <row r="1" spans="1:7" x14ac:dyDescent="0.3">
      <c r="A1" s="1"/>
      <c r="B1" s="71" t="s">
        <v>112</v>
      </c>
      <c r="C1" s="71"/>
      <c r="D1" s="71"/>
      <c r="E1" s="14"/>
      <c r="F1" s="14"/>
    </row>
    <row r="2" spans="1:7" ht="15" thickBot="1" x14ac:dyDescent="0.35">
      <c r="A2" s="2"/>
      <c r="B2" s="71" t="s">
        <v>130</v>
      </c>
      <c r="C2" s="71"/>
      <c r="D2" s="71"/>
      <c r="E2" s="14"/>
      <c r="F2" s="14"/>
    </row>
    <row r="3" spans="1:7" x14ac:dyDescent="0.3">
      <c r="A3" s="2"/>
      <c r="F3" s="26" t="s">
        <v>6</v>
      </c>
    </row>
    <row r="4" spans="1:7" ht="18" x14ac:dyDescent="0.35">
      <c r="A4" s="3"/>
      <c r="F4" s="7" t="s">
        <v>67</v>
      </c>
    </row>
    <row r="5" spans="1:7" x14ac:dyDescent="0.3">
      <c r="A5" s="48" t="s">
        <v>3</v>
      </c>
      <c r="B5" s="48" t="s">
        <v>0</v>
      </c>
      <c r="C5" s="48" t="s">
        <v>1</v>
      </c>
      <c r="D5" s="49" t="s">
        <v>2</v>
      </c>
      <c r="E5" s="48" t="s">
        <v>9</v>
      </c>
      <c r="F5" s="50" t="s">
        <v>10</v>
      </c>
    </row>
    <row r="6" spans="1:7" x14ac:dyDescent="0.3">
      <c r="A6" s="10"/>
      <c r="B6" s="11"/>
      <c r="C6" s="12"/>
      <c r="D6" s="21"/>
      <c r="E6" s="12"/>
      <c r="F6" s="13"/>
    </row>
    <row r="7" spans="1:7" x14ac:dyDescent="0.3">
      <c r="A7" s="35">
        <v>1</v>
      </c>
      <c r="B7" s="39" t="s">
        <v>106</v>
      </c>
      <c r="C7" s="37"/>
      <c r="D7" s="34"/>
      <c r="E7" s="37"/>
      <c r="F7" s="40"/>
    </row>
    <row r="8" spans="1:7" s="28" customFormat="1" ht="27.6" x14ac:dyDescent="0.3">
      <c r="A8" s="4">
        <v>1.1000000000000001</v>
      </c>
      <c r="B8" s="29" t="s">
        <v>113</v>
      </c>
      <c r="C8" s="4" t="s">
        <v>60</v>
      </c>
      <c r="D8" s="22">
        <v>3</v>
      </c>
      <c r="E8" s="5"/>
      <c r="F8" s="6"/>
      <c r="G8" s="27"/>
    </row>
    <row r="9" spans="1:7" x14ac:dyDescent="0.3">
      <c r="A9" s="24"/>
      <c r="B9" s="68" t="s">
        <v>5</v>
      </c>
      <c r="C9" s="69"/>
      <c r="D9" s="69"/>
      <c r="E9" s="70"/>
      <c r="F9" s="25"/>
    </row>
    <row r="10" spans="1:7" x14ac:dyDescent="0.3">
      <c r="A10" s="24"/>
      <c r="B10" s="68" t="s">
        <v>8</v>
      </c>
      <c r="C10" s="69"/>
      <c r="D10" s="69"/>
      <c r="E10" s="70"/>
      <c r="F10" s="25"/>
    </row>
    <row r="11" spans="1:7" x14ac:dyDescent="0.3">
      <c r="A11" s="24"/>
      <c r="B11" s="68" t="s">
        <v>56</v>
      </c>
      <c r="C11" s="69"/>
      <c r="D11" s="69"/>
      <c r="E11" s="70"/>
      <c r="F11" s="25">
        <v>0</v>
      </c>
    </row>
    <row r="12" spans="1:7" x14ac:dyDescent="0.3">
      <c r="A12" s="24"/>
      <c r="B12" s="68" t="s">
        <v>7</v>
      </c>
      <c r="C12" s="69"/>
      <c r="D12" s="69"/>
      <c r="E12" s="70"/>
      <c r="F12" s="25">
        <v>0</v>
      </c>
    </row>
    <row r="13" spans="1:7" x14ac:dyDescent="0.3">
      <c r="A13" s="8"/>
      <c r="B13" s="65" t="s">
        <v>45</v>
      </c>
      <c r="C13" s="66"/>
      <c r="D13" s="66"/>
      <c r="E13" s="67"/>
      <c r="F13" s="9">
        <f>F10</f>
        <v>0</v>
      </c>
    </row>
  </sheetData>
  <mergeCells count="7">
    <mergeCell ref="B13:E13"/>
    <mergeCell ref="B9:E9"/>
    <mergeCell ref="B1:D1"/>
    <mergeCell ref="B2:D2"/>
    <mergeCell ref="B10:E10"/>
    <mergeCell ref="B11:E11"/>
    <mergeCell ref="B12:E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DF0F6-2811-4831-A6FD-D8DC12B4BF7C}">
  <dimension ref="A1:G14"/>
  <sheetViews>
    <sheetView workbookViewId="0">
      <selection activeCell="A2" sqref="A2:XFD2"/>
    </sheetView>
  </sheetViews>
  <sheetFormatPr defaultColWidth="9.109375" defaultRowHeight="14.4" x14ac:dyDescent="0.3"/>
  <cols>
    <col min="2" max="2" width="66.109375" bestFit="1" customWidth="1"/>
    <col min="3" max="3" width="7.109375" customWidth="1"/>
    <col min="4" max="4" width="8.109375" style="20" customWidth="1"/>
    <col min="5" max="5" width="10.33203125" customWidth="1"/>
    <col min="6" max="6" width="26.44140625" customWidth="1"/>
    <col min="7" max="7" width="36.109375" style="16" customWidth="1"/>
  </cols>
  <sheetData>
    <row r="1" spans="1:6" ht="15" thickBot="1" x14ac:dyDescent="0.35">
      <c r="A1" s="1"/>
      <c r="B1" s="71" t="s">
        <v>118</v>
      </c>
      <c r="C1" s="71"/>
      <c r="D1" s="71"/>
      <c r="E1" s="14"/>
      <c r="F1" s="14"/>
    </row>
    <row r="2" spans="1:6" x14ac:dyDescent="0.3">
      <c r="A2" s="2"/>
      <c r="F2" s="26" t="s">
        <v>6</v>
      </c>
    </row>
    <row r="3" spans="1:6" ht="18" x14ac:dyDescent="0.35">
      <c r="A3" s="3"/>
      <c r="F3" s="7" t="s">
        <v>125</v>
      </c>
    </row>
    <row r="4" spans="1:6" x14ac:dyDescent="0.3">
      <c r="A4" s="48" t="s">
        <v>3</v>
      </c>
      <c r="B4" s="48" t="s">
        <v>0</v>
      </c>
      <c r="C4" s="48" t="s">
        <v>1</v>
      </c>
      <c r="D4" s="49" t="s">
        <v>2</v>
      </c>
      <c r="E4" s="48" t="s">
        <v>9</v>
      </c>
      <c r="F4" s="50" t="s">
        <v>10</v>
      </c>
    </row>
    <row r="5" spans="1:6" x14ac:dyDescent="0.3">
      <c r="A5" s="52"/>
      <c r="B5" s="53"/>
      <c r="C5" s="53"/>
      <c r="D5" s="54"/>
      <c r="E5" s="53"/>
      <c r="F5" s="55"/>
    </row>
    <row r="6" spans="1:6" x14ac:dyDescent="0.3">
      <c r="A6" s="51">
        <v>1</v>
      </c>
      <c r="B6" s="63" t="s">
        <v>126</v>
      </c>
      <c r="C6" s="80" t="s">
        <v>8</v>
      </c>
      <c r="D6" s="80"/>
      <c r="E6" s="80"/>
      <c r="F6" s="58"/>
    </row>
    <row r="7" spans="1:6" x14ac:dyDescent="0.3">
      <c r="A7" s="56">
        <v>2</v>
      </c>
      <c r="B7" s="57" t="s">
        <v>122</v>
      </c>
      <c r="C7" s="80" t="s">
        <v>8</v>
      </c>
      <c r="D7" s="80"/>
      <c r="E7" s="81"/>
      <c r="F7" s="58"/>
    </row>
    <row r="8" spans="1:6" x14ac:dyDescent="0.3">
      <c r="A8" s="60">
        <v>3</v>
      </c>
      <c r="B8" s="61" t="s">
        <v>119</v>
      </c>
      <c r="C8" s="78" t="s">
        <v>8</v>
      </c>
      <c r="D8" s="79"/>
      <c r="E8" s="79"/>
      <c r="F8" s="58"/>
    </row>
    <row r="9" spans="1:6" x14ac:dyDescent="0.3">
      <c r="A9" s="60">
        <v>4</v>
      </c>
      <c r="B9" s="61" t="s">
        <v>120</v>
      </c>
      <c r="C9" s="78" t="s">
        <v>8</v>
      </c>
      <c r="D9" s="79"/>
      <c r="E9" s="79"/>
      <c r="F9" s="58"/>
    </row>
    <row r="10" spans="1:6" x14ac:dyDescent="0.3">
      <c r="A10" s="60">
        <v>5</v>
      </c>
      <c r="B10" s="61" t="s">
        <v>121</v>
      </c>
      <c r="C10" s="78" t="s">
        <v>8</v>
      </c>
      <c r="D10" s="79"/>
      <c r="E10" s="79"/>
      <c r="F10" s="58"/>
    </row>
    <row r="11" spans="1:6" x14ac:dyDescent="0.3">
      <c r="A11" s="60">
        <v>6</v>
      </c>
      <c r="B11" s="61" t="s">
        <v>123</v>
      </c>
      <c r="C11" s="78" t="s">
        <v>8</v>
      </c>
      <c r="D11" s="79"/>
      <c r="E11" s="79"/>
      <c r="F11" s="58"/>
    </row>
    <row r="12" spans="1:6" x14ac:dyDescent="0.3">
      <c r="A12" s="60">
        <v>7</v>
      </c>
      <c r="B12" s="61" t="s">
        <v>124</v>
      </c>
      <c r="C12" s="78" t="s">
        <v>8</v>
      </c>
      <c r="D12" s="79"/>
      <c r="E12" s="79"/>
      <c r="F12" s="58"/>
    </row>
    <row r="13" spans="1:6" x14ac:dyDescent="0.3">
      <c r="A13" s="60">
        <v>8</v>
      </c>
      <c r="B13" s="61" t="s">
        <v>127</v>
      </c>
      <c r="C13" s="78" t="s">
        <v>8</v>
      </c>
      <c r="D13" s="79"/>
      <c r="E13" s="79"/>
      <c r="F13" s="58"/>
    </row>
    <row r="14" spans="1:6" x14ac:dyDescent="0.3">
      <c r="A14" s="62"/>
      <c r="B14" s="62"/>
      <c r="C14" s="82" t="s">
        <v>45</v>
      </c>
      <c r="D14" s="82"/>
      <c r="E14" s="82"/>
      <c r="F14" s="59"/>
    </row>
  </sheetData>
  <mergeCells count="10">
    <mergeCell ref="C14:E14"/>
    <mergeCell ref="C6:E6"/>
    <mergeCell ref="C13:E13"/>
    <mergeCell ref="C8:E8"/>
    <mergeCell ref="C9:E9"/>
    <mergeCell ref="B1:D1"/>
    <mergeCell ref="C10:E10"/>
    <mergeCell ref="C11:E11"/>
    <mergeCell ref="C12:E12"/>
    <mergeCell ref="C7:E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A9C06-6BB6-4774-B97C-9B572B8BDC88}">
  <dimension ref="B3:D44"/>
  <sheetViews>
    <sheetView workbookViewId="0">
      <pane xSplit="1" ySplit="3" topLeftCell="B4" activePane="bottomRight" state="frozenSplit"/>
      <selection pane="topRight" activeCell="B1" sqref="B1"/>
      <selection pane="bottomLeft" activeCell="A26" sqref="A26"/>
      <selection pane="bottomRight" activeCell="D45" sqref="D45"/>
    </sheetView>
  </sheetViews>
  <sheetFormatPr defaultRowHeight="14.4" x14ac:dyDescent="0.3"/>
  <cols>
    <col min="1" max="1" width="5.33203125" customWidth="1"/>
    <col min="2" max="2" width="53.33203125" customWidth="1"/>
    <col min="3" max="4" width="8.88671875" style="15"/>
  </cols>
  <sheetData>
    <row r="3" spans="2:4" x14ac:dyDescent="0.3">
      <c r="B3" t="s">
        <v>11</v>
      </c>
      <c r="C3" s="15" t="s">
        <v>12</v>
      </c>
      <c r="D3" s="15" t="s">
        <v>13</v>
      </c>
    </row>
    <row r="4" spans="2:4" x14ac:dyDescent="0.3">
      <c r="B4" t="s">
        <v>14</v>
      </c>
      <c r="C4" s="15" t="s">
        <v>17</v>
      </c>
      <c r="D4" s="19">
        <v>41.3</v>
      </c>
    </row>
    <row r="5" spans="2:4" x14ac:dyDescent="0.3">
      <c r="B5" t="s">
        <v>15</v>
      </c>
      <c r="C5" s="15" t="s">
        <v>17</v>
      </c>
      <c r="D5" s="15">
        <v>1.5</v>
      </c>
    </row>
    <row r="6" spans="2:4" x14ac:dyDescent="0.3">
      <c r="B6" t="s">
        <v>16</v>
      </c>
      <c r="C6" s="15" t="s">
        <v>17</v>
      </c>
      <c r="D6" s="19">
        <v>17.8</v>
      </c>
    </row>
    <row r="7" spans="2:4" x14ac:dyDescent="0.3">
      <c r="B7" t="s">
        <v>15</v>
      </c>
      <c r="C7" s="15" t="s">
        <v>17</v>
      </c>
      <c r="D7" s="15">
        <f>D5</f>
        <v>1.5</v>
      </c>
    </row>
    <row r="8" spans="2:4" x14ac:dyDescent="0.3">
      <c r="B8" t="s">
        <v>18</v>
      </c>
      <c r="C8" s="15" t="s">
        <v>17</v>
      </c>
      <c r="D8" s="19">
        <f>40.9*2+18.3+3.5*3+5.2*2+7*2+3.2*8+17.2*2+6.9*3+2.1*2+2.85*2+4.4*2+17.4+17.4+7.5*9+1.7*4+3.2*2+11.1+9</f>
        <v>370</v>
      </c>
    </row>
    <row r="9" spans="2:4" x14ac:dyDescent="0.3">
      <c r="B9" t="s">
        <v>19</v>
      </c>
      <c r="C9" s="15" t="s">
        <v>17</v>
      </c>
      <c r="D9" s="15">
        <v>0.2</v>
      </c>
    </row>
    <row r="10" spans="2:4" x14ac:dyDescent="0.3">
      <c r="B10" t="s">
        <v>20</v>
      </c>
      <c r="C10" s="15" t="s">
        <v>17</v>
      </c>
      <c r="D10" s="15">
        <v>0.3</v>
      </c>
    </row>
    <row r="11" spans="2:4" x14ac:dyDescent="0.3">
      <c r="B11" t="s">
        <v>21</v>
      </c>
      <c r="C11" s="15" t="s">
        <v>17</v>
      </c>
      <c r="D11" s="15">
        <f>D8</f>
        <v>370</v>
      </c>
    </row>
    <row r="12" spans="2:4" x14ac:dyDescent="0.3">
      <c r="B12" t="s">
        <v>22</v>
      </c>
      <c r="C12" s="15" t="s">
        <v>17</v>
      </c>
      <c r="D12" s="15">
        <f>D9</f>
        <v>0.2</v>
      </c>
    </row>
    <row r="13" spans="2:4" x14ac:dyDescent="0.3">
      <c r="B13" t="s">
        <v>23</v>
      </c>
      <c r="C13" s="15" t="s">
        <v>17</v>
      </c>
      <c r="D13" s="15">
        <v>0.2</v>
      </c>
    </row>
    <row r="14" spans="2:4" x14ac:dyDescent="0.3">
      <c r="B14" t="s">
        <v>24</v>
      </c>
      <c r="C14" s="15" t="s">
        <v>17</v>
      </c>
      <c r="D14" s="15">
        <f>D8</f>
        <v>370</v>
      </c>
    </row>
    <row r="15" spans="2:4" x14ac:dyDescent="0.3">
      <c r="B15" t="s">
        <v>25</v>
      </c>
      <c r="C15" s="15" t="s">
        <v>17</v>
      </c>
      <c r="D15" s="15">
        <f>D9</f>
        <v>0.2</v>
      </c>
    </row>
    <row r="16" spans="2:4" x14ac:dyDescent="0.3">
      <c r="B16" t="s">
        <v>26</v>
      </c>
      <c r="C16" s="15" t="s">
        <v>17</v>
      </c>
      <c r="D16" s="15">
        <f>D13</f>
        <v>0.2</v>
      </c>
    </row>
    <row r="17" spans="2:4" x14ac:dyDescent="0.3">
      <c r="B17" t="s">
        <v>27</v>
      </c>
      <c r="C17" s="15" t="s">
        <v>17</v>
      </c>
      <c r="D17" s="19">
        <f>1*2+1.7*2+1*2+1.7*2+1.8*2</f>
        <v>14.4</v>
      </c>
    </row>
    <row r="18" spans="2:4" x14ac:dyDescent="0.3">
      <c r="B18" t="s">
        <v>28</v>
      </c>
      <c r="C18" s="15" t="s">
        <v>17</v>
      </c>
      <c r="D18" s="15">
        <v>0.15</v>
      </c>
    </row>
    <row r="19" spans="2:4" x14ac:dyDescent="0.3">
      <c r="B19" t="s">
        <v>29</v>
      </c>
      <c r="C19" s="15" t="s">
        <v>17</v>
      </c>
      <c r="D19" s="15">
        <f>D10</f>
        <v>0.3</v>
      </c>
    </row>
    <row r="20" spans="2:4" x14ac:dyDescent="0.3">
      <c r="B20" t="s">
        <v>30</v>
      </c>
      <c r="C20" s="15" t="s">
        <v>17</v>
      </c>
      <c r="D20" s="15">
        <f>D17</f>
        <v>14.4</v>
      </c>
    </row>
    <row r="21" spans="2:4" x14ac:dyDescent="0.3">
      <c r="B21" t="s">
        <v>31</v>
      </c>
      <c r="C21" s="15" t="s">
        <v>17</v>
      </c>
      <c r="D21" s="15">
        <f>D18</f>
        <v>0.15</v>
      </c>
    </row>
    <row r="22" spans="2:4" x14ac:dyDescent="0.3">
      <c r="B22" t="s">
        <v>32</v>
      </c>
      <c r="C22" s="15" t="s">
        <v>17</v>
      </c>
      <c r="D22" s="15">
        <f>D13</f>
        <v>0.2</v>
      </c>
    </row>
    <row r="23" spans="2:4" x14ac:dyDescent="0.3">
      <c r="B23" t="s">
        <v>33</v>
      </c>
      <c r="C23" s="15" t="s">
        <v>17</v>
      </c>
      <c r="D23" s="15">
        <f>D17</f>
        <v>14.4</v>
      </c>
    </row>
    <row r="24" spans="2:4" x14ac:dyDescent="0.3">
      <c r="B24" t="s">
        <v>34</v>
      </c>
      <c r="C24" s="15" t="s">
        <v>17</v>
      </c>
      <c r="D24" s="15">
        <f>D18</f>
        <v>0.15</v>
      </c>
    </row>
    <row r="25" spans="2:4" x14ac:dyDescent="0.3">
      <c r="B25" t="s">
        <v>35</v>
      </c>
      <c r="C25" s="15" t="s">
        <v>17</v>
      </c>
      <c r="D25" s="15">
        <f>D16</f>
        <v>0.2</v>
      </c>
    </row>
    <row r="26" spans="2:4" x14ac:dyDescent="0.3">
      <c r="B26" t="s">
        <v>39</v>
      </c>
      <c r="C26" s="15" t="s">
        <v>17</v>
      </c>
      <c r="D26" s="15">
        <v>0.2</v>
      </c>
    </row>
    <row r="27" spans="2:4" x14ac:dyDescent="0.3">
      <c r="B27" t="s">
        <v>40</v>
      </c>
      <c r="C27" s="15" t="s">
        <v>17</v>
      </c>
      <c r="D27" s="15">
        <v>0.2</v>
      </c>
    </row>
    <row r="28" spans="2:4" x14ac:dyDescent="0.3">
      <c r="B28" t="s">
        <v>41</v>
      </c>
      <c r="C28" s="15" t="s">
        <v>17</v>
      </c>
      <c r="D28" s="15">
        <v>3</v>
      </c>
    </row>
    <row r="29" spans="2:4" x14ac:dyDescent="0.3">
      <c r="B29" t="s">
        <v>47</v>
      </c>
      <c r="C29" s="15" t="s">
        <v>4</v>
      </c>
      <c r="D29" s="19">
        <v>78</v>
      </c>
    </row>
    <row r="30" spans="2:4" x14ac:dyDescent="0.3">
      <c r="B30" t="s">
        <v>36</v>
      </c>
      <c r="C30" s="15" t="s">
        <v>17</v>
      </c>
      <c r="D30" s="15">
        <v>0.2</v>
      </c>
    </row>
    <row r="31" spans="2:4" x14ac:dyDescent="0.3">
      <c r="B31" t="s">
        <v>37</v>
      </c>
      <c r="C31" s="15" t="s">
        <v>17</v>
      </c>
      <c r="D31" s="15">
        <v>0.2</v>
      </c>
    </row>
    <row r="32" spans="2:4" x14ac:dyDescent="0.3">
      <c r="B32" t="s">
        <v>38</v>
      </c>
      <c r="C32" s="15" t="s">
        <v>17</v>
      </c>
      <c r="D32" s="15">
        <v>4</v>
      </c>
    </row>
    <row r="33" spans="2:4" x14ac:dyDescent="0.3">
      <c r="B33" t="s">
        <v>48</v>
      </c>
      <c r="C33" s="15" t="s">
        <v>4</v>
      </c>
      <c r="D33" s="19">
        <v>29</v>
      </c>
    </row>
    <row r="34" spans="2:4" x14ac:dyDescent="0.3">
      <c r="B34" t="s">
        <v>42</v>
      </c>
      <c r="C34" s="15" t="s">
        <v>17</v>
      </c>
      <c r="D34" s="15">
        <v>0.15</v>
      </c>
    </row>
    <row r="35" spans="2:4" x14ac:dyDescent="0.3">
      <c r="B35" t="s">
        <v>43</v>
      </c>
      <c r="C35" s="15" t="s">
        <v>17</v>
      </c>
      <c r="D35" s="15">
        <v>0.2</v>
      </c>
    </row>
    <row r="36" spans="2:4" x14ac:dyDescent="0.3">
      <c r="B36" t="s">
        <v>44</v>
      </c>
      <c r="C36" s="15" t="s">
        <v>17</v>
      </c>
      <c r="D36" s="15">
        <v>3</v>
      </c>
    </row>
    <row r="37" spans="2:4" x14ac:dyDescent="0.3">
      <c r="B37" t="s">
        <v>46</v>
      </c>
      <c r="C37" s="15" t="s">
        <v>4</v>
      </c>
      <c r="D37" s="19">
        <v>4</v>
      </c>
    </row>
    <row r="38" spans="2:4" x14ac:dyDescent="0.3">
      <c r="B38" t="s">
        <v>49</v>
      </c>
      <c r="C38" s="15" t="s">
        <v>17</v>
      </c>
      <c r="D38" s="15">
        <v>0.4</v>
      </c>
    </row>
    <row r="39" spans="2:4" x14ac:dyDescent="0.3">
      <c r="B39" t="s">
        <v>50</v>
      </c>
      <c r="C39" s="15" t="s">
        <v>17</v>
      </c>
      <c r="D39" s="15">
        <v>0.3</v>
      </c>
    </row>
    <row r="40" spans="2:4" x14ac:dyDescent="0.3">
      <c r="B40" t="s">
        <v>51</v>
      </c>
      <c r="C40" s="15" t="s">
        <v>17</v>
      </c>
      <c r="D40" s="15">
        <v>0.3</v>
      </c>
    </row>
    <row r="41" spans="2:4" x14ac:dyDescent="0.3">
      <c r="B41" t="s">
        <v>52</v>
      </c>
      <c r="C41" s="15" t="s">
        <v>4</v>
      </c>
      <c r="D41" s="15">
        <v>14</v>
      </c>
    </row>
    <row r="42" spans="2:4" x14ac:dyDescent="0.3">
      <c r="B42" t="s">
        <v>53</v>
      </c>
      <c r="C42" s="15" t="s">
        <v>4</v>
      </c>
      <c r="D42" s="15">
        <v>7</v>
      </c>
    </row>
    <row r="43" spans="2:4" x14ac:dyDescent="0.3">
      <c r="B43" t="s">
        <v>54</v>
      </c>
      <c r="C43" s="15" t="s">
        <v>17</v>
      </c>
      <c r="D43" s="19">
        <v>3</v>
      </c>
    </row>
    <row r="44" spans="2:4" x14ac:dyDescent="0.3">
      <c r="B44" t="s">
        <v>55</v>
      </c>
      <c r="C44" s="15" t="s">
        <v>17</v>
      </c>
      <c r="D44" s="15">
        <f>D32</f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673C103F8DE243AB4ADB1F8B4C2044" ma:contentTypeVersion="15" ma:contentTypeDescription="Create a new document." ma:contentTypeScope="" ma:versionID="966eaec63686b190c914a68167433585">
  <xsd:schema xmlns:xsd="http://www.w3.org/2001/XMLSchema" xmlns:xs="http://www.w3.org/2001/XMLSchema" xmlns:p="http://schemas.microsoft.com/office/2006/metadata/properties" xmlns:ns2="6a3349a9-f2e1-4d69-b6c4-d975dbc7afba" xmlns:ns3="fcb8c09e-5e2a-4d5b-ab61-67998b0d3231" targetNamespace="http://schemas.microsoft.com/office/2006/metadata/properties" ma:root="true" ma:fieldsID="489d14ed6b3e544c3162d3b28a62fe1c" ns2:_="" ns3:_="">
    <xsd:import namespace="6a3349a9-f2e1-4d69-b6c4-d975dbc7afba"/>
    <xsd:import namespace="fcb8c09e-5e2a-4d5b-ab61-67998b0d323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349a9-f2e1-4d69-b6c4-d975dbc7afb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8c09e-5e2a-4d5b-ab61-67998b0d32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268857f-a825-4455-ab52-320d186ed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b8c09e-5e2a-4d5b-ab61-67998b0d32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470700-1192-480D-9EF5-7A50FFB81D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3349a9-f2e1-4d69-b6c4-d975dbc7afba"/>
    <ds:schemaRef ds:uri="fcb8c09e-5e2a-4d5b-ab61-67998b0d32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884318-AF0D-445C-8E65-874DDE3AC7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A4C072-3540-4ECB-9F0C-64F89353694A}">
  <ds:schemaRefs>
    <ds:schemaRef ds:uri="http://schemas.microsoft.com/office/2006/metadata/properties"/>
    <ds:schemaRef ds:uri="http://schemas.microsoft.com/office/infopath/2007/PartnerControls"/>
    <ds:schemaRef ds:uri="fcb8c09e-5e2a-4d5b-ab61-67998b0d323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Raqqa BoQ_Explosive Store</vt:lpstr>
      <vt:lpstr>Raqqa BoQ_Ground Work</vt:lpstr>
      <vt:lpstr>Der Ez ZorBoQ_Explosive Store</vt:lpstr>
      <vt:lpstr>Der Ez Zor BoQ_Ground Work</vt:lpstr>
      <vt:lpstr>Shaddadi BoQ_Explosive Store</vt:lpstr>
      <vt:lpstr>Shaddadi BoQ_Ground Work</vt:lpstr>
      <vt:lpstr>Grand Totals</vt:lpstr>
      <vt:lpstr>Assumptions for Qties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lawrenceo</dc:creator>
  <cp:lastModifiedBy>MAG</cp:lastModifiedBy>
  <cp:lastPrinted>2022-09-26T06:45:34Z</cp:lastPrinted>
  <dcterms:created xsi:type="dcterms:W3CDTF">2012-02-24T04:27:51Z</dcterms:created>
  <dcterms:modified xsi:type="dcterms:W3CDTF">2023-02-11T11:38:00Z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0x0101001D673C103F8DE243AB4ADB1F8B4C2044</vt:lpwstr>
  </property>
  <property fmtid="{D5CDD505-2E9C-101B-9397-08002B2CF9AE}" pid="3" name="MediaServiceImageTags">
    <vt:lpwstr/>
  </property>
</Properties>
</file>